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eLivro" defaultThemeVersion="166925"/>
  <mc:AlternateContent xmlns:mc="http://schemas.openxmlformats.org/markup-compatibility/2006">
    <mc:Choice Requires="x15">
      <x15ac:absPath xmlns:x15ac="http://schemas.microsoft.com/office/spreadsheetml/2010/11/ac" url="\\servidor\Trabalhos\UVW\PROJETOS\PROJECTOS EM CURSO\UVW.05_2025 PROFICO AMBIENTE (METRO PORTO)\Emissões\Linha Dagão-Souto\Fase construção\Produção outros materiais (Aço Carril)\"/>
    </mc:Choice>
  </mc:AlternateContent>
  <xr:revisionPtr revIDLastSave="0" documentId="13_ncr:1_{9EFE6C3B-6C2F-48EC-99C9-38C758605438}"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4295" yWindow="0" windowWidth="14610" windowHeight="15585" tabRatio="882" firstSheet="4" activeTab="21"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5" i="27" l="1"/>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N167" i="56"/>
  <c r="O167" i="56" s="1"/>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Q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F402" i="56" s="1"/>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F137" i="46" l="1"/>
  <c r="D60" i="12" s="1"/>
  <c r="K129" i="46"/>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F138" i="46" l="1"/>
  <c r="E60" i="12" s="1"/>
  <c r="J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I138" i="46" l="1"/>
  <c r="L60" i="12" s="1"/>
  <c r="Q134" i="15"/>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22" i="19" l="1"/>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D7" i="19"/>
  <c r="K522" i="19"/>
  <c r="K523" i="19"/>
  <c r="K524" i="19"/>
  <c r="K525" i="19"/>
  <c r="K526" i="19"/>
  <c r="K527" i="19"/>
  <c r="K528" i="19"/>
  <c r="K529" i="19"/>
  <c r="K530" i="19"/>
  <c r="K531" i="19"/>
  <c r="K532" i="19"/>
  <c r="K533" i="19"/>
  <c r="K534" i="19"/>
  <c r="K535" i="19"/>
  <c r="K536" i="19"/>
  <c r="K537" i="19"/>
  <c r="K538" i="19"/>
  <c r="K539" i="19"/>
  <c r="K540" i="19"/>
  <c r="K541" i="19"/>
  <c r="K542" i="19"/>
  <c r="K543" i="19"/>
  <c r="K544" i="19"/>
  <c r="K545" i="19"/>
  <c r="K546" i="19"/>
  <c r="K547" i="19"/>
  <c r="K548" i="19"/>
  <c r="K549" i="19"/>
  <c r="K550" i="19"/>
  <c r="K551" i="19"/>
  <c r="L56" i="19"/>
  <c r="M56" i="19"/>
  <c r="N56" i="19"/>
  <c r="L57" i="19"/>
  <c r="M57" i="19"/>
  <c r="N57" i="19"/>
  <c r="L58" i="19"/>
  <c r="M58" i="19"/>
  <c r="N58" i="19"/>
  <c r="L59" i="19"/>
  <c r="M59" i="19"/>
  <c r="N59" i="19"/>
  <c r="L60" i="19"/>
  <c r="M60" i="19"/>
  <c r="N60"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H527" i="19"/>
  <c r="I527" i="19"/>
  <c r="J527" i="19"/>
  <c r="N527" i="19"/>
  <c r="G528" i="19"/>
  <c r="H528" i="19"/>
  <c r="I528" i="19"/>
  <c r="J528" i="19"/>
  <c r="N528" i="19"/>
  <c r="G529" i="19"/>
  <c r="H529" i="19"/>
  <c r="I529" i="19"/>
  <c r="J529" i="19"/>
  <c r="N529" i="19"/>
  <c r="G530" i="19"/>
  <c r="H530" i="19"/>
  <c r="I530" i="19"/>
  <c r="J530" i="19"/>
  <c r="N530" i="19"/>
  <c r="G531" i="19"/>
  <c r="H531" i="19"/>
  <c r="I531" i="19"/>
  <c r="J531" i="19"/>
  <c r="N531" i="19"/>
  <c r="G532" i="19"/>
  <c r="H532" i="19"/>
  <c r="I532" i="19"/>
  <c r="J532" i="19"/>
  <c r="N532" i="19"/>
  <c r="G533" i="19"/>
  <c r="H533" i="19"/>
  <c r="I533" i="19"/>
  <c r="J533" i="19"/>
  <c r="N533" i="19"/>
  <c r="G534" i="19"/>
  <c r="H534" i="19"/>
  <c r="I534" i="19"/>
  <c r="J534" i="19"/>
  <c r="N534" i="19"/>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I522" i="19"/>
  <c r="J522" i="19"/>
  <c r="N522" i="19"/>
  <c r="G523" i="19"/>
  <c r="H523" i="19"/>
  <c r="I523" i="19"/>
  <c r="J523" i="19"/>
  <c r="N523" i="19"/>
  <c r="G524" i="19"/>
  <c r="H524" i="19"/>
  <c r="I524" i="19"/>
  <c r="J524" i="19"/>
  <c r="N524" i="19"/>
  <c r="G525" i="19"/>
  <c r="H525" i="19"/>
  <c r="I525" i="19"/>
  <c r="J525" i="19"/>
  <c r="N525" i="19"/>
  <c r="G526" i="19"/>
  <c r="H526" i="19"/>
  <c r="I526" i="19"/>
  <c r="J526" i="19"/>
  <c r="N526" i="19"/>
  <c r="E522" i="19"/>
  <c r="L522" i="19" s="1"/>
  <c r="E523" i="19"/>
  <c r="L523" i="19" s="1"/>
  <c r="E524" i="19"/>
  <c r="L524" i="19" s="1"/>
  <c r="E525" i="19"/>
  <c r="L525" i="19" s="1"/>
  <c r="E526" i="19"/>
  <c r="L526" i="19" s="1"/>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R120" i="20" l="1"/>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8" i="3"/>
  <c r="F59" i="3"/>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H59" i="3"/>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U21"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E563" i="19"/>
  <c r="E572" i="19"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D154" i="26" s="1"/>
  <c r="E165" i="26" s="1"/>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5" i="19"/>
  <c r="D25" i="20" s="1"/>
  <c r="O56" i="19"/>
  <c r="D26" i="20" s="1"/>
  <c r="O57" i="19"/>
  <c r="D27"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F191" i="3" l="1"/>
  <c r="H191" i="3" s="1"/>
  <c r="F166" i="26"/>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P168" i="19" l="1"/>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K286" i="19" l="1"/>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F23" i="20"/>
  <c r="V23" i="20" s="1"/>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D62" i="12"/>
  <c r="E62" i="12"/>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G23" i="20" s="1"/>
  <c r="W23" i="20" s="1"/>
  <c r="O52" i="19"/>
  <c r="O54" i="19"/>
  <c r="D24" i="20" s="1"/>
  <c r="F571" i="19" l="1"/>
  <c r="F62" i="12"/>
  <c r="H49" i="12"/>
  <c r="W121" i="20"/>
  <c r="F561" i="19"/>
  <c r="V121" i="20"/>
  <c r="E561" i="19"/>
  <c r="X121" i="20"/>
  <c r="G561" i="19"/>
  <c r="H64" i="12"/>
  <c r="G562" i="19"/>
  <c r="I64" i="12"/>
  <c r="E64" i="12"/>
  <c r="O151" i="19"/>
  <c r="G62" i="12"/>
  <c r="H572" i="19"/>
  <c r="D22" i="20"/>
  <c r="S22" i="20" s="1"/>
  <c r="E565" i="19" s="1"/>
  <c r="H23" i="20"/>
  <c r="X23" i="20" s="1"/>
  <c r="I66" i="12" s="1"/>
  <c r="H421" i="20"/>
  <c r="T24" i="20"/>
  <c r="F24" i="20"/>
  <c r="U23" i="20"/>
  <c r="D21" i="20"/>
  <c r="F21" i="20" s="1"/>
  <c r="E560" i="19" s="1"/>
  <c r="E569" i="19" s="1"/>
  <c r="E49" i="12" s="1"/>
  <c r="G17" i="12" s="1"/>
  <c r="E574" i="19" l="1"/>
  <c r="E571" i="19" s="1"/>
  <c r="H571" i="19" s="1"/>
  <c r="D66" i="12"/>
  <c r="E562" i="19"/>
  <c r="G22" i="20"/>
  <c r="W22" i="20" s="1"/>
  <c r="F22" i="20"/>
  <c r="V22" i="20" s="1"/>
  <c r="G570" i="19"/>
  <c r="G261" i="25"/>
  <c r="E570" i="19"/>
  <c r="E261" i="25"/>
  <c r="F570" i="19"/>
  <c r="F261" i="25"/>
  <c r="I19" i="12"/>
  <c r="G64" i="12"/>
  <c r="F562" i="19"/>
  <c r="G66" i="12"/>
  <c r="D64" i="12"/>
  <c r="J62" i="12"/>
  <c r="G21" i="20"/>
  <c r="F560" i="19" s="1"/>
  <c r="F569" i="19" s="1"/>
  <c r="F19" i="12"/>
  <c r="U22" i="20"/>
  <c r="U421" i="20" s="1"/>
  <c r="O421" i="20"/>
  <c r="G421" i="20"/>
  <c r="D49" i="12"/>
  <c r="F64" i="12"/>
  <c r="E19" i="12" s="1"/>
  <c r="R421" i="20"/>
  <c r="S421" i="20"/>
  <c r="E66" i="12" l="1"/>
  <c r="G19" i="12" s="1"/>
  <c r="F260" i="25"/>
  <c r="F57" i="12"/>
  <c r="F268" i="25"/>
  <c r="G57" i="12" s="1"/>
  <c r="D57" i="12"/>
  <c r="E268" i="25"/>
  <c r="E260" i="25"/>
  <c r="H570" i="19"/>
  <c r="G260" i="25"/>
  <c r="H57" i="12"/>
  <c r="G268" i="25"/>
  <c r="I57" i="12" s="1"/>
  <c r="H573" i="19"/>
  <c r="H19" i="12"/>
  <c r="D19" i="12"/>
  <c r="H574" i="19"/>
  <c r="J64" i="12"/>
  <c r="H569" i="19"/>
  <c r="G49" i="12"/>
  <c r="F49" i="12"/>
  <c r="T21" i="20"/>
  <c r="F421" i="20"/>
  <c r="J66" i="12" l="1"/>
  <c r="J59" i="12" s="1"/>
  <c r="H575" i="19"/>
  <c r="E267" i="25"/>
  <c r="E259" i="25"/>
  <c r="D56" i="12"/>
  <c r="D18" i="12" s="1"/>
  <c r="H268" i="25"/>
  <c r="E57" i="12"/>
  <c r="J57" i="12" s="1"/>
  <c r="G259" i="25"/>
  <c r="G267" i="25"/>
  <c r="H56" i="12"/>
  <c r="F259" i="25"/>
  <c r="F56" i="12"/>
  <c r="E18" i="12" s="1"/>
  <c r="F267" i="25"/>
  <c r="H17" i="12"/>
  <c r="J17" i="12" s="1"/>
  <c r="J19" i="12"/>
  <c r="J49" i="12"/>
  <c r="T421" i="20"/>
  <c r="L66" i="12" l="1"/>
  <c r="L62" i="12"/>
  <c r="L49" i="12"/>
  <c r="L57" i="12" s="1"/>
  <c r="L64" i="12"/>
  <c r="I56" i="12"/>
  <c r="I18" i="12" s="1"/>
  <c r="I20" i="12" s="1"/>
  <c r="I22" i="12" s="1"/>
  <c r="G266" i="25"/>
  <c r="F266" i="25"/>
  <c r="G56" i="12"/>
  <c r="H18" i="12" s="1"/>
  <c r="H20" i="12" s="1"/>
  <c r="H22" i="12" s="1"/>
  <c r="F18" i="12"/>
  <c r="E266" i="25"/>
  <c r="E56" i="12"/>
  <c r="H267" i="25"/>
  <c r="D50" i="12"/>
  <c r="F50" i="12"/>
  <c r="H50" i="12"/>
  <c r="H266" i="25" l="1"/>
  <c r="G18" i="12"/>
  <c r="J56" i="12"/>
  <c r="J55" i="12" s="1"/>
  <c r="J50" i="12"/>
  <c r="J47" i="12" s="1"/>
  <c r="L56" i="12" l="1"/>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<sst xmlns="http://schemas.openxmlformats.org/spreadsheetml/2006/main" count="2671" uniqueCount="1630">
  <si>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</si>
  <si>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</si>
  <si>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</si>
  <si>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</si>
  <si>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</si>
  <si>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</si>
  <si>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</si>
  <si>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</si>
  <si>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</si>
  <si>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</si>
  <si>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</si>
  <si>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</si>
  <si>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</si>
  <si>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Linhite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</si>
  <si>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</si>
  <si>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</si>
  <si>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</si>
  <si>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</si>
  <si>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</si>
  <si>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</si>
  <si>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</si>
  <si>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</si>
  <si>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</si>
  <si>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</si>
  <si>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</si>
  <si>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</si>
  <si>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</si>
  <si>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</si>
  <si>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</si>
  <si>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</si>
  <si>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</si>
  <si>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</si>
  <si>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</si>
  <si>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</si>
  <si>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</si>
  <si>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</si>
  <si>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</si>
  <si>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</si>
  <si>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</si>
  <si>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</si>
  <si>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</si>
  <si>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</si>
  <si>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</si>
  <si>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</si>
  <si>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</si>
  <si>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IPCC 2013</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</si>
  <si>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</si>
  <si>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</si>
  <si>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</si>
  <si>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</si>
  <si>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</si>
  <si>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</si>
  <si>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</si>
  <si>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</si>
  <si>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</si>
  <si>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</si>
  <si>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</si>
  <si>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</si>
  <si>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</si>
  <si>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</si>
  <si>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</si>
  <si>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</si>
  <si>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</si>
  <si>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</si>
  <si>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</si>
  <si>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</si>
  <si>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</si>
  <si>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</si>
  <si>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</si>
  <si>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</si>
  <si>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</si>
  <si>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</si>
  <si>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</si>
  <si>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</si>
  <si>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</si>
  <si>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</si>
  <si>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</si>
  <si>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</si>
  <si>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PFC-3-1-10</t>
  </si>
  <si>
    <t>PFC-4-1-12</t>
  </si>
  <si>
    <t>PFC-5-1-14</t>
  </si>
  <si>
    <t>PFC-9-1-18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</si>
  <si>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</si>
  <si>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</si>
  <si>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</si>
  <si>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</si>
  <si>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</si>
  <si>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</si>
  <si>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</si>
  <si>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</si>
  <si>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</si>
  <si>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</si>
  <si>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</si>
  <si>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</si>
  <si>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</si>
  <si>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</si>
  <si>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</si>
  <si>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</si>
  <si>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</si>
  <si>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</si>
  <si>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</si>
  <si>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</si>
  <si>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</si>
  <si>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</si>
  <si>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</si>
  <si>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</si>
  <si>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</si>
  <si>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</si>
  <si>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</si>
  <si>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</si>
  <si>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</si>
  <si>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</si>
  <si>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</si>
  <si>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</si>
  <si>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</si>
  <si>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</si>
  <si>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</si>
  <si>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</si>
  <si>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</si>
  <si>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</si>
  <si>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</si>
  <si>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</si>
  <si>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</si>
  <si>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</si>
  <si>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</si>
  <si>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</si>
  <si>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</si>
  <si>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</si>
  <si>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</si>
  <si>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</si>
  <si>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</si>
  <si>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</si>
  <si>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</si>
  <si>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</si>
  <si>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</si>
  <si>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</si>
  <si>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</si>
  <si>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</si>
  <si>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</si>
  <si>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</si>
  <si>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</si>
  <si>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</si>
  <si>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</si>
  <si>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</si>
  <si>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</si>
  <si>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</si>
  <si>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</si>
  <si>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</si>
  <si>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</si>
  <si>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</si>
  <si>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</si>
  <si>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</si>
  <si>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</si>
  <si>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</si>
  <si>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</si>
  <si>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</si>
  <si>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</si>
  <si>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</si>
  <si>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</si>
  <si>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</si>
  <si>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</si>
  <si>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</si>
  <si>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</si>
  <si>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</si>
  <si>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</si>
  <si>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</si>
  <si>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</si>
  <si>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</si>
  <si>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</si>
  <si>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</si>
  <si>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</si>
  <si>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</si>
  <si>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</si>
  <si>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</si>
  <si>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</si>
  <si>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</si>
  <si>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</si>
  <si>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</si>
  <si>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</si>
  <si>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</si>
  <si>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</si>
  <si>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</si>
  <si>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</si>
  <si>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</si>
  <si>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</si>
  <si>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</si>
  <si>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</si>
  <si>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</si>
  <si>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</si>
  <si>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</si>
  <si>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</si>
  <si>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</si>
  <si>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</si>
  <si>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</si>
  <si>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</si>
  <si>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</si>
  <si>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</si>
  <si>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</si>
  <si>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</si>
  <si>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</si>
  <si>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</si>
  <si>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</si>
  <si>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</si>
  <si>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</si>
  <si>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</si>
  <si>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</si>
  <si>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</si>
  <si>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</si>
  <si>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</si>
  <si>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</si>
  <si>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</si>
  <si>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</si>
  <si>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</si>
  <si>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</si>
  <si>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Híbrido - motor desconhecido</t>
  </si>
  <si>
    <t>GPL - motor de tamanho médio</t>
  </si>
  <si>
    <t>Veículo ligeiro de mercadorias</t>
  </si>
  <si>
    <t>kg/t.km</t>
  </si>
  <si>
    <t>Mota</t>
  </si>
  <si>
    <t>Veículo pesado não articulado</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</si>
  <si>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</si>
  <si>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</si>
  <si>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</si>
  <si>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</si>
  <si>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</si>
  <si>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</si>
  <si>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</si>
  <si>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</si>
  <si>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</si>
  <si>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</si>
  <si>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</si>
  <si>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</si>
  <si>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</si>
  <si>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</si>
  <si>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</si>
  <si>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</si>
  <si>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</si>
  <si>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</si>
  <si>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</si>
  <si>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</si>
  <si>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</si>
  <si>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</si>
  <si>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</si>
  <si>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</si>
  <si>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</si>
  <si>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</si>
  <si>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</si>
  <si>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</si>
  <si>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</si>
  <si>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</si>
  <si>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</si>
  <si>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</si>
  <si>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</si>
  <si>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</si>
  <si>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</si>
  <si>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</si>
  <si>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</si>
  <si>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</si>
  <si>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</si>
  <si>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</si>
  <si>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</si>
  <si>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</si>
  <si>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</si>
  <si>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</si>
  <si>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</si>
  <si>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</si>
  <si>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</si>
  <si>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</si>
  <si>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</si>
  <si>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</si>
  <si>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</si>
  <si>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</si>
  <si>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</si>
  <si>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</si>
  <si>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</si>
  <si>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</si>
  <si>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</si>
  <si>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</si>
  <si>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</si>
  <si>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</si>
  <si>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</si>
  <si>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</si>
  <si>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</si>
  <si>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</si>
  <si>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</si>
  <si>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</si>
  <si>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</si>
  <si>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</si>
  <si>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</si>
  <si>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</si>
  <si>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</si>
  <si>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</si>
  <si>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</si>
  <si>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</si>
  <si>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</si>
  <si>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</si>
  <si>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</si>
  <si>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</si>
  <si>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</si>
  <si>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</si>
  <si>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</si>
  <si>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</si>
  <si>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</si>
  <si>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</si>
  <si>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</si>
  <si>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</si>
  <si>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</si>
  <si>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</si>
  <si>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</si>
  <si>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</si>
  <si>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</si>
  <si>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</si>
  <si>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</si>
  <si>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</si>
  <si>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</si>
  <si>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</si>
  <si>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</si>
  <si>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</si>
  <si>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</si>
  <si>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</si>
  <si>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</si>
  <si>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</si>
  <si>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</si>
  <si>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</si>
  <si>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</si>
  <si>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</si>
  <si>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</si>
  <si>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</si>
  <si>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</si>
  <si>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</si>
  <si>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</si>
  <si>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</si>
  <si>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</si>
  <si>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</si>
  <si>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</si>
  <si>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</si>
  <si>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</si>
  <si>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</si>
  <si>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</si>
  <si>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</si>
  <si>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</si>
  <si>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</si>
  <si>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</si>
  <si>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</si>
  <si>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</si>
  <si>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</si>
  <si>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</si>
  <si>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</si>
  <si>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</si>
  <si>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</si>
  <si>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</si>
  <si>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</si>
  <si>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</si>
  <si>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</si>
  <si>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</si>
  <si>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</si>
  <si>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</si>
  <si>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</si>
  <si>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</si>
  <si>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</si>
  <si>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</si>
  <si>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</si>
  <si>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</si>
  <si>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</si>
  <si>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</si>
  <si>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</si>
  <si>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</si>
  <si>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</si>
  <si>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</si>
  <si>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</si>
  <si>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</si>
  <si>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</si>
  <si>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</si>
  <si>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</si>
  <si>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</si>
  <si>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</si>
  <si>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</si>
  <si>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</si>
  <si>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</si>
  <si>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</si>
  <si>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</si>
  <si>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</si>
  <si>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</si>
  <si>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</si>
  <si>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</si>
  <si>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</si>
  <si>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</si>
  <si>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</si>
  <si>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</si>
  <si>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</si>
  <si>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</si>
  <si>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</si>
  <si>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</si>
  <si>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</si>
  <si>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</si>
  <si>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</si>
  <si>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</si>
  <si>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</si>
  <si>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</si>
  <si>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</si>
  <si>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</si>
  <si>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</si>
  <si>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</si>
  <si>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</si>
  <si>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</si>
  <si>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</si>
  <si>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</si>
  <si>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</si>
  <si>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</si>
  <si>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</si>
  <si>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</si>
  <si>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</si>
  <si>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</si>
  <si>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</si>
  <si>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</si>
  <si>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</si>
  <si>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</si>
  <si>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</si>
  <si>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</si>
  <si>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</si>
  <si>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</si>
  <si>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</si>
  <si>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</si>
  <si>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</si>
  <si>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</si>
  <si>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</si>
  <si>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</si>
  <si>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</si>
  <si>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</si>
  <si>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</si>
  <si>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</si>
  <si>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</si>
  <si>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</si>
  <si>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</si>
  <si>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</si>
  <si>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</si>
  <si>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</si>
  <si>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</si>
  <si>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</si>
  <si>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</si>
  <si>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</si>
  <si>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</si>
  <si>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</si>
  <si>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</si>
  <si>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</si>
  <si>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</si>
  <si>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</si>
  <si>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</si>
  <si>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</si>
  <si>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</si>
  <si>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</si>
  <si>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</si>
  <si>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</si>
  <si>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</si>
  <si>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</si>
  <si>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</si>
  <si>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</si>
  <si>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</si>
  <si>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</si>
  <si>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</si>
  <si>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</si>
  <si>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</si>
  <si>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</si>
  <si>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</si>
  <si>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</si>
  <si>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</si>
  <si>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</si>
  <si>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</si>
  <si>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</si>
  <si>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</si>
  <si>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</si>
  <si>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</si>
  <si>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</si>
  <si>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</si>
  <si>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</si>
  <si>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</si>
  <si>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</si>
  <si>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</si>
  <si>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</si>
  <si>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</si>
  <si>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</si>
  <si>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</si>
  <si>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</si>
  <si>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</si>
  <si>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</si>
  <si>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</si>
  <si>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</si>
  <si>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</si>
  <si>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</si>
  <si>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</si>
  <si>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</si>
  <si>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</si>
  <si>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</si>
  <si>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</si>
  <si>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</si>
  <si>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</si>
  <si>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</si>
  <si>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</si>
  <si>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</si>
  <si>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</si>
  <si>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</si>
  <si>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</si>
  <si>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</si>
  <si>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</si>
  <si>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</si>
  <si>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</si>
  <si>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</si>
  <si>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</si>
  <si>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</si>
  <si>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</si>
  <si>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</si>
  <si>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</si>
  <si>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</si>
  <si>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</si>
  <si>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</si>
  <si>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</si>
  <si>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</si>
  <si>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</si>
  <si>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</si>
  <si>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</si>
  <si>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</si>
  <si>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</si>
  <si>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</si>
  <si>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</si>
  <si>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</si>
  <si>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</si>
  <si>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</si>
  <si>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60% renovável</t>
  </si>
  <si>
    <t>Assume-se que 31% é gás natural</t>
  </si>
  <si>
    <t>Assume-se que 20% é gás natural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</si>
  <si>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</si>
  <si>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</si>
  <si>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</si>
  <si>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</si>
  <si>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</si>
  <si>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</si>
  <si>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</si>
  <si>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</si>
  <si>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</si>
  <si>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</si>
  <si>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</si>
  <si>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Meta PNEC: 69% renovável</t>
  </si>
  <si>
    <t>Meta PNEC: 80% renovável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</si>
  <si>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</si>
  <si>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</si>
  <si>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</si>
  <si>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</si>
  <si>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</si>
  <si>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</si>
  <si>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</si>
  <si>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</si>
  <si>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</si>
  <si>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</si>
  <si>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</si>
  <si>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</si>
  <si>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</si>
  <si>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</si>
  <si>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</si>
  <si>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</si>
  <si>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</si>
  <si>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</si>
  <si>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</si>
  <si>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</si>
  <si>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</si>
  <si>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</si>
  <si>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</si>
  <si>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</si>
  <si>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</si>
  <si>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</si>
  <si>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</si>
  <si>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</si>
  <si>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</si>
  <si>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</si>
  <si>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</si>
  <si>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</si>
  <si>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</si>
  <si>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</si>
  <si>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</si>
  <si>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</si>
  <si>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</si>
  <si>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</si>
  <si>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</si>
  <si>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</si>
  <si>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</si>
  <si>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</si>
  <si>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</si>
  <si>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</si>
  <si>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</si>
  <si>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</si>
  <si>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</si>
  <si>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</si>
  <si>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</si>
  <si>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</si>
  <si>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</si>
  <si>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</si>
  <si>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</si>
  <si>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</si>
  <si>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</si>
  <si>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</si>
  <si>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</si>
  <si>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</si>
  <si>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</si>
  <si>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</si>
  <si>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</si>
  <si>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</si>
  <si>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</si>
  <si>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</si>
  <si>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</si>
  <si>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</si>
  <si>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</si>
  <si>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</si>
  <si>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</si>
  <si>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</si>
  <si>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</si>
  <si>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</si>
  <si>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</si>
  <si>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</si>
  <si>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</si>
  <si>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</si>
  <si>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</si>
  <si>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</si>
  <si>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</si>
  <si>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</si>
  <si>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</si>
  <si>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</si>
  <si>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</si>
  <si>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</si>
  <si>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</si>
  <si>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</si>
  <si>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</si>
  <si>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</si>
  <si>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</si>
  <si>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</si>
  <si>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</si>
  <si>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</si>
  <si>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</si>
  <si>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</si>
  <si>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</si>
  <si>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</si>
  <si>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</si>
  <si>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</si>
  <si>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</si>
  <si>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</si>
  <si>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</si>
  <si>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</si>
  <si>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</si>
  <si>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</si>
  <si>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</si>
  <si>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</si>
  <si>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</si>
  <si>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</si>
  <si>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</si>
  <si>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</si>
  <si>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</si>
  <si>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</si>
  <si>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</si>
  <si>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</si>
  <si>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</si>
  <si>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</si>
  <si>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</si>
  <si>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</si>
  <si>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</si>
  <si>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</si>
  <si>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</si>
  <si>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</si>
  <si>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</si>
  <si>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</si>
  <si>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</si>
  <si>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Estimado com base no Despacho e IPCC</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</si>
  <si>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</si>
  <si>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</si>
  <si>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</si>
  <si>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</si>
  <si>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</si>
  <si>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</si>
  <si>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</si>
  <si>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</si>
  <si>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</si>
  <si>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</si>
  <si>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</si>
  <si>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</si>
  <si>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</si>
  <si>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</si>
  <si>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</si>
  <si>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</si>
  <si>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</si>
  <si>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</si>
  <si>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</si>
  <si>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</si>
  <si>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</si>
  <si>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</si>
  <si>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</si>
  <si>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</si>
  <si>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</si>
  <si>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</si>
  <si>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</si>
  <si>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</si>
  <si>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Híbrido </t>
  </si>
  <si>
    <t xml:space="preserve">Veículo ligeiro de passageiros - GPL </t>
  </si>
  <si>
    <t>Veículo ligeiro de mercadorias - gasolina</t>
  </si>
  <si>
    <t xml:space="preserve">Gasóleo </t>
  </si>
  <si>
    <t xml:space="preserve">Veículo ligeiro de mercadorias - gasóleo </t>
  </si>
  <si>
    <t>Gasóleo</t>
  </si>
  <si>
    <t>Veículo pesado - gasóleo</t>
  </si>
  <si>
    <t>Autocarros e camionetas</t>
  </si>
  <si>
    <t>gasóleo</t>
  </si>
  <si>
    <t>GNL</t>
  </si>
  <si>
    <t>Autocarro (gas natural/ GNL)</t>
  </si>
  <si>
    <t>Ciclomotores (trotinetes, vespas) - categoria L</t>
  </si>
  <si>
    <t>Motorciclo (motos, motas) - Categoria L</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</si>
  <si>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</si>
  <si>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</si>
  <si>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</si>
  <si>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</si>
  <si>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</si>
  <si>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</si>
  <si>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</si>
  <si>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</si>
  <si>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</si>
  <si>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</si>
  <si>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</si>
  <si>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</si>
  <si>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</si>
  <si>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</si>
  <si>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</si>
  <si>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</si>
  <si>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</si>
  <si>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</si>
  <si>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</si>
  <si>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</si>
  <si>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</si>
  <si>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</si>
  <si>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</si>
  <si>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</si>
  <si>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</si>
  <si>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</si>
  <si>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</si>
  <si>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</si>
  <si>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</si>
  <si>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</si>
  <si>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</si>
  <si>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</si>
  <si>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</si>
  <si>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</si>
  <si>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</si>
  <si>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</si>
  <si>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</si>
  <si>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</si>
  <si>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</si>
  <si>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</si>
  <si>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</si>
  <si>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</si>
  <si>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</si>
  <si>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</si>
  <si>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</si>
  <si>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</si>
  <si>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</si>
  <si>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</si>
  <si>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</si>
  <si>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</si>
  <si>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</si>
  <si>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</si>
  <si>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</si>
  <si>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</si>
  <si>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</si>
  <si>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</si>
  <si>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</si>
  <si>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</si>
  <si>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</si>
  <si>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</si>
  <si>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</si>
  <si>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</si>
  <si>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</si>
  <si>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</si>
  <si>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</si>
  <si>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</si>
  <si>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</si>
  <si>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</si>
  <si>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</si>
  <si>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</si>
  <si>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</si>
  <si>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</si>
  <si>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</si>
  <si>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</si>
  <si>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</si>
  <si>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</si>
  <si>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</si>
  <si>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</si>
  <si>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</si>
  <si>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</si>
  <si>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</si>
  <si>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</si>
  <si>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</si>
  <si>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</si>
  <si>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</si>
  <si>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</si>
  <si>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</si>
  <si>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</si>
  <si>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</si>
  <si>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</si>
  <si>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</si>
  <si>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</si>
  <si>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</si>
  <si>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</si>
  <si>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</si>
  <si>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</si>
  <si>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</si>
  <si>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</si>
  <si>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</si>
  <si>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</si>
  <si>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</si>
  <si>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</si>
  <si>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</si>
  <si>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</si>
  <si>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</si>
  <si>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</si>
  <si>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</si>
  <si>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</si>
  <si>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</si>
  <si>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</si>
  <si>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</si>
  <si>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</si>
  <si>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</si>
  <si>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</si>
  <si>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</si>
  <si>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</si>
  <si>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</si>
  <si>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</si>
  <si>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</si>
  <si>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</si>
  <si>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</si>
  <si>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</si>
  <si>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</si>
  <si>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</si>
  <si>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</si>
  <si>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</si>
  <si>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</si>
  <si>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</si>
  <si>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</si>
  <si>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</si>
  <si>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</si>
  <si>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</si>
  <si>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</si>
  <si>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</si>
  <si>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</si>
  <si>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</si>
  <si>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</si>
  <si>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</si>
  <si>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</si>
  <si>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</si>
  <si>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</si>
  <si>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</si>
  <si>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</si>
  <si>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</si>
  <si>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</si>
  <si>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</si>
  <si>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</si>
  <si>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</si>
  <si>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</si>
  <si>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</si>
  <si>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</si>
  <si>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(kg de sunstancia)</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</si>
  <si>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</si>
  <si>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</si>
  <si>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</si>
  <si>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</si>
  <si>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</si>
  <si>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</si>
  <si>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</si>
  <si>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</si>
  <si>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</si>
  <si>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</si>
  <si>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</si>
  <si>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</si>
  <si>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</si>
  <si>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</si>
  <si>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</si>
  <si>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</si>
  <si>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</si>
  <si>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Densidade:  https://www.ilo.org/dyn/icsc/showcard.display?p_lang=pt&amp;p_card_id=1380&amp;p_version=2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</si>
  <si>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</si>
  <si>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</si>
  <si>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</si>
  <si>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</si>
  <si>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</si>
  <si>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</si>
  <si>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</si>
  <si>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</si>
  <si>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</si>
  <si>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</si>
  <si>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</si>
  <si>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</si>
  <si>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</si>
  <si>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</si>
  <si>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</si>
  <si>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</si>
  <si>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</si>
  <si>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</si>
  <si>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</si>
  <si>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</si>
  <si>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</si>
  <si>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</si>
  <si>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</si>
  <si>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</si>
  <si>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</si>
  <si>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</si>
  <si>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</si>
  <si>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</si>
  <si>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</si>
  <si>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</si>
  <si>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</si>
  <si>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</si>
  <si>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</si>
  <si>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</si>
  <si>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</si>
  <si>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</si>
  <si>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</si>
  <si>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</si>
  <si>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</si>
  <si>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</si>
  <si>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</si>
  <si>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</si>
  <si>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</si>
  <si>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</si>
  <si>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</si>
  <si>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</si>
  <si>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</si>
  <si>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</si>
  <si>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</si>
  <si>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</si>
  <si>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</si>
  <si>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</si>
  <si>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</si>
  <si>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</si>
  <si>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</si>
  <si>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</si>
  <si>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</si>
  <si>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</si>
  <si>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</si>
  <si>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</si>
  <si>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</si>
  <si>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</si>
  <si>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</si>
  <si>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</si>
  <si>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</si>
  <si>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</si>
  <si>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</si>
  <si>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</si>
  <si>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</si>
  <si>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</si>
  <si>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</si>
  <si>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</si>
  <si>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</si>
  <si>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</si>
  <si>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</si>
  <si>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</si>
  <si>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</si>
  <si>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</si>
  <si>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</si>
  <si>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</si>
  <si>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</si>
  <si>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</si>
  <si>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</si>
  <si>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</si>
  <si>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</si>
  <si>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</si>
  <si>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</si>
  <si>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</si>
  <si>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</si>
  <si>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</si>
  <si>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</si>
  <si>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</si>
  <si>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</si>
  <si>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</si>
  <si>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</si>
  <si>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</si>
  <si>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</si>
  <si>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</si>
  <si>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</si>
  <si>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</si>
  <si>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</si>
  <si>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</si>
  <si>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</si>
  <si>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</si>
  <si>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</si>
  <si>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</si>
  <si>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</si>
  <si>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</si>
  <si>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</si>
  <si>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</si>
  <si>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</si>
  <si>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</si>
  <si>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</si>
  <si>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</si>
  <si>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</si>
  <si>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</si>
  <si>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</si>
  <si>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</si>
  <si>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</si>
  <si>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</si>
  <si>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</si>
  <si>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</si>
  <si>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</si>
  <si>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</si>
  <si>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</si>
  <si>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</si>
  <si>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</si>
  <si>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</si>
  <si>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</si>
  <si>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</si>
  <si>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</si>
  <si>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</si>
  <si>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</si>
  <si>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</si>
  <si>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</si>
  <si>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</si>
  <si>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</si>
  <si>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</si>
  <si>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</si>
  <si>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</si>
  <si>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</si>
  <si>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</si>
  <si>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</si>
  <si>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</si>
  <si>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</si>
  <si>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</si>
  <si>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</si>
  <si>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</si>
  <si>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</si>
  <si>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</si>
  <si>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</si>
  <si>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</si>
  <si>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</si>
  <si>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</si>
  <si>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</si>
  <si>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</si>
  <si>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</si>
  <si>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</si>
  <si>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</si>
  <si>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</si>
  <si>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</si>
  <si>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</si>
  <si>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</si>
  <si>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</si>
  <si>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</si>
  <si>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</si>
  <si>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</si>
  <si>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</si>
  <si>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</si>
  <si>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</si>
  <si>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</si>
  <si>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</si>
  <si>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</si>
  <si>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</si>
  <si>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</si>
  <si>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</si>
  <si>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</si>
  <si>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</si>
  <si>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</si>
  <si>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</si>
  <si>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</si>
  <si>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</si>
  <si>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</si>
  <si>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</si>
  <si>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</si>
  <si>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</si>
  <si>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</si>
  <si>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</si>
  <si>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</si>
  <si>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</si>
  <si>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</si>
  <si>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</si>
  <si>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</si>
  <si>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</si>
  <si>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</si>
  <si>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</si>
  <si>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</si>
  <si>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</si>
  <si>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</si>
  <si>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</si>
  <si>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</si>
  <si>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</si>
  <si>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</si>
  <si>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</si>
  <si>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</si>
  <si>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</si>
  <si>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</si>
  <si>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</si>
  <si>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</si>
  <si>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</si>
  <si>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</si>
  <si>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</si>
  <si>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</si>
  <si>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Motociclo (motos, motas) - Categoria L</t>
  </si>
  <si>
    <t>Autocarro (gasóleo)</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</si>
  <si>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</si>
  <si>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</si>
  <si>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</si>
  <si>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</si>
  <si>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</si>
  <si>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</si>
  <si>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</si>
  <si>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</si>
  <si>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</si>
  <si>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</si>
  <si>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</si>
  <si>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</si>
  <si>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</si>
  <si>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</si>
  <si>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</si>
  <si>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</si>
  <si>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</si>
  <si>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</si>
  <si>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</si>
  <si>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</si>
  <si>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</si>
  <si>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</si>
  <si>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</si>
  <si>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</si>
  <si>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</si>
  <si>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</si>
  <si>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Duração da fase de projeto (anos)</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</si>
  <si>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</si>
  <si>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</si>
  <si>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</si>
  <si>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</si>
  <si>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</si>
  <si>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</si>
  <si>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</si>
  <si>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</si>
  <si>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</si>
  <si>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</si>
  <si>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</si>
  <si>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</si>
  <si>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</si>
  <si>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</si>
  <si>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</si>
  <si>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</si>
  <si>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</si>
  <si>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</si>
  <si>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</si>
  <si>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</si>
  <si>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</si>
  <si>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</si>
  <si>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</si>
  <si>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</si>
  <si>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</si>
  <si>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</si>
  <si>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</si>
  <si>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</si>
  <si>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</si>
  <si>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</si>
  <si>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</si>
  <si>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</si>
  <si>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</si>
  <si>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</si>
  <si>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</si>
  <si>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</si>
  <si>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</si>
  <si>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</si>
  <si>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</si>
  <si>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</si>
  <si>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</si>
  <si>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</si>
  <si>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</si>
  <si>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</si>
  <si>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</si>
  <si>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</si>
  <si>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</si>
  <si>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</si>
  <si>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</si>
  <si>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</si>
  <si>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</si>
  <si>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</si>
  <si>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</si>
  <si>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</si>
  <si>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</si>
  <si>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</si>
  <si>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</si>
  <si>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</si>
  <si>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</si>
  <si>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</si>
  <si>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</si>
  <si>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</si>
  <si>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</si>
  <si>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</si>
  <si>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</si>
  <si>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</si>
  <si>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</si>
  <si>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</si>
  <si>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</si>
  <si>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</si>
  <si>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</si>
  <si>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</si>
  <si>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</si>
  <si>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</si>
  <si>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</si>
  <si>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</si>
  <si>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</si>
  <si>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</si>
  <si>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</si>
  <si>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</si>
  <si>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</si>
  <si>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</si>
  <si>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</si>
  <si>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</si>
  <si>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</si>
  <si>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</si>
  <si>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</si>
  <si>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</si>
  <si>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</si>
  <si>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</si>
  <si>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</si>
  <si>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</si>
  <si>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</si>
  <si>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</si>
  <si>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</si>
  <si>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</si>
  <si>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</si>
  <si>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</si>
  <si>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</si>
  <si>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</si>
  <si>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</si>
  <si>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</si>
  <si>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</si>
  <si>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</si>
  <si>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</si>
  <si>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</si>
  <si>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</si>
  <si>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</si>
  <si>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</si>
  <si>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</si>
  <si>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</si>
  <si>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</si>
  <si>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</si>
  <si>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</si>
  <si>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</si>
  <si>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</si>
  <si>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</si>
  <si>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</si>
  <si>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</si>
  <si>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</si>
  <si>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</si>
  <si>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</si>
  <si>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</si>
  <si>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</si>
  <si>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</si>
  <si>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</si>
  <si>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</si>
  <si>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</si>
  <si>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</si>
  <si>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</si>
  <si>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</si>
  <si>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</si>
  <si>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</si>
  <si>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</si>
  <si>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</si>
  <si>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</si>
  <si>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</si>
  <si>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</si>
  <si>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</si>
  <si>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</si>
  <si>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</si>
  <si>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</si>
  <si>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</si>
  <si>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</si>
  <si>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</si>
  <si>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</si>
  <si>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</si>
  <si>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</si>
  <si>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</si>
  <si>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</si>
  <si>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</si>
  <si>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</si>
  <si>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</si>
  <si>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</si>
  <si>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</si>
  <si>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</si>
  <si>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</si>
  <si>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</si>
  <si>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</si>
  <si>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</si>
  <si>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</si>
  <si>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</si>
  <si>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</si>
  <si>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</si>
  <si>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</si>
  <si>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</si>
  <si>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</si>
  <si>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</si>
  <si>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</si>
  <si>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</si>
  <si>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</si>
  <si>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</si>
  <si>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</si>
  <si>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</si>
  <si>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</si>
  <si>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</si>
  <si>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</si>
  <si>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</si>
  <si>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</si>
  <si>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</si>
  <si>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</si>
  <si>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</si>
  <si>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</si>
  <si>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</si>
  <si>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</si>
  <si>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</si>
  <si>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</si>
  <si>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</si>
  <si>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</si>
  <si>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</si>
  <si>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</si>
  <si>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</si>
  <si>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</si>
  <si>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</si>
  <si>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</si>
  <si>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</si>
  <si>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</si>
  <si>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</si>
  <si>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</si>
  <si>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</si>
  <si>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</si>
  <si>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</si>
  <si>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</si>
  <si>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</si>
  <si>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</si>
  <si>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</si>
  <si>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</si>
  <si>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</si>
  <si>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</si>
  <si>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</si>
  <si>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</si>
  <si>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</si>
  <si>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</si>
  <si>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</si>
  <si>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</si>
  <si>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</si>
  <si>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</si>
  <si>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</si>
  <si>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</si>
  <si>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</si>
  <si>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</si>
  <si>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</si>
  <si>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</si>
  <si>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</si>
  <si>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</si>
  <si>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</si>
  <si>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</si>
  <si>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</si>
  <si>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</si>
  <si>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</si>
  <si>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</si>
  <si>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</si>
  <si>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</si>
  <si>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</si>
  <si>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</si>
  <si>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</si>
  <si>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</si>
  <si>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</si>
  <si>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</si>
  <si>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</si>
  <si>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</si>
  <si>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</si>
  <si>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</si>
  <si>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</si>
  <si>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</si>
  <si>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</si>
  <si>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</si>
  <si>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</si>
  <si>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</si>
  <si>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</si>
  <si>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</si>
  <si>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</si>
  <si>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</si>
  <si>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</si>
  <si>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</si>
  <si>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</si>
  <si>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</si>
  <si>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</si>
  <si>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</si>
  <si>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</si>
  <si>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</si>
  <si>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</si>
  <si>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</si>
  <si>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</si>
  <si>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</si>
  <si>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</si>
  <si>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</si>
  <si>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</si>
  <si>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</si>
  <si>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</si>
  <si>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</si>
  <si>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</si>
  <si>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</si>
  <si>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</si>
  <si>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</si>
  <si>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</si>
  <si>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</si>
  <si>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</si>
  <si>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</si>
  <si>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</si>
  <si>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</si>
  <si>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</si>
  <si>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</si>
  <si>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</si>
  <si>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</si>
  <si>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</si>
  <si>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</si>
  <si>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</si>
  <si>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</si>
  <si>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</si>
  <si>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</si>
  <si>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</si>
  <si>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</si>
  <si>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</si>
  <si>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</si>
  <si>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</si>
  <si>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</si>
  <si>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</si>
  <si>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</si>
  <si>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</si>
  <si>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</si>
  <si>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</si>
  <si>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</si>
  <si>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</si>
  <si>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</si>
  <si>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</si>
  <si>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</si>
  <si>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</si>
  <si>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</si>
  <si>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</si>
  <si>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</si>
  <si>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</si>
  <si>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</si>
  <si>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</si>
  <si>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</si>
  <si>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</si>
  <si>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</si>
  <si>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</si>
  <si>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</si>
  <si>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</si>
  <si>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</si>
  <si>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</si>
  <si>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</si>
  <si>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</si>
  <si>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</si>
  <si>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</si>
  <si>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</si>
  <si>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</si>
  <si>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</si>
  <si>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</si>
  <si>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</si>
  <si>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</si>
  <si>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</si>
  <si>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</si>
  <si>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</si>
  <si>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</si>
  <si>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</si>
  <si>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</si>
  <si>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</si>
  <si>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</si>
  <si>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</si>
  <si>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</si>
  <si>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</si>
  <si>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</si>
  <si>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</si>
  <si>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</si>
  <si>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</si>
  <si>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</si>
  <si>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</si>
  <si>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</si>
  <si>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</si>
  <si>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</si>
  <si>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</si>
  <si>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</si>
  <si>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</si>
  <si>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</si>
  <si>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</si>
  <si>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</si>
  <si>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</si>
  <si>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</si>
  <si>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</si>
  <si>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</si>
  <si>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</si>
  <si>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</si>
  <si>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</si>
  <si>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</si>
  <si>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</si>
  <si>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</si>
  <si>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</si>
  <si>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</si>
  <si>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</si>
  <si>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</si>
  <si>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</si>
  <si>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</si>
  <si>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</si>
  <si>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</si>
  <si>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</si>
  <si>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</si>
  <si>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</si>
  <si>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</si>
  <si>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</si>
  <si>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</si>
  <si>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</si>
  <si>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</si>
  <si>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</si>
  <si>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</si>
  <si>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</si>
  <si>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</si>
  <si>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</si>
  <si>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</si>
  <si>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</si>
  <si>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</si>
  <si>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</si>
  <si>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</si>
  <si>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</si>
  <si>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</si>
  <si>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</si>
  <si>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</si>
  <si>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</si>
  <si>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</si>
  <si>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</si>
  <si>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</si>
  <si>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</si>
  <si>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</si>
  <si>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</si>
  <si>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</si>
  <si>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</si>
  <si>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</si>
  <si>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</si>
  <si>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</si>
  <si>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</si>
  <si>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</si>
  <si>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</si>
  <si>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</si>
  <si>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</si>
  <si>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</si>
  <si>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</si>
  <si>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</si>
  <si>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</si>
  <si>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</si>
  <si>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</si>
  <si>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</si>
  <si>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</si>
  <si>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</si>
  <si>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</si>
  <si>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</si>
  <si>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</si>
  <si>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</si>
  <si>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</si>
  <si>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</si>
  <si>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</si>
  <si>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</si>
  <si>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</si>
  <si>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</si>
  <si>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</si>
  <si>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</si>
  <si>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</si>
  <si>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</si>
  <si>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</si>
  <si>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</si>
  <si>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</si>
  <si>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</si>
  <si>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</si>
  <si>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</si>
  <si>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</si>
  <si>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</si>
  <si>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</si>
  <si>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</si>
  <si>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</si>
  <si>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</si>
  <si>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</si>
  <si>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</si>
  <si>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</si>
  <si>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</si>
  <si>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</si>
  <si>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</si>
  <si>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</si>
  <si>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</si>
  <si>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</si>
  <si>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</si>
  <si>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</si>
  <si>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</si>
  <si>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</si>
  <si>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</si>
  <si>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</si>
  <si>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</si>
  <si>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</si>
  <si>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</si>
  <si>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</si>
  <si>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</si>
  <si>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</si>
  <si>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 xml:space="preserve">(AR5) PAG </t>
    </r>
    <r>
      <rPr>
        <b/>
        <vertAlign val="subscript"/>
        <sz val="12"/>
        <color theme="0" tint="-4.9989318521683403E-2"/>
        <rFont val="Calibri"/>
        <family val="2"/>
        <scheme val="minor"/>
      </rPr>
      <t>100 anos</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</si>
  <si>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</si>
  <si>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</si>
  <si>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</si>
  <si>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</si>
  <si>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</si>
  <si>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</si>
  <si>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</si>
  <si>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</si>
  <si>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</si>
  <si>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</si>
  <si>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</si>
  <si>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</si>
  <si>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</si>
  <si>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</si>
  <si>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</si>
  <si>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</si>
  <si>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</si>
  <si>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</si>
  <si>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</si>
  <si>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</si>
  <si>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</si>
  <si>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</si>
  <si>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</si>
  <si>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</si>
  <si>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</si>
  <si>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</si>
  <si>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</si>
  <si>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</si>
  <si>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</si>
  <si>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</si>
  <si>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</si>
  <si>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</si>
  <si>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</si>
  <si>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</si>
  <si>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6. Fatores de emissão por frota e tipo de combustível (fonte: NIR 2023)</t>
  </si>
  <si>
    <t>Correção nas folhas "Outras emissões de processo", "Energia elétrica e térmica" e "Fatores de Emissão"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</si>
</sst>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2">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cellStyleXfs>
  <cellXfs count="1314">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1" fontId="46" fillId="7" borderId="7" xfId="0" applyNumberFormat="1" applyFont="1" applyFill="1" applyBorder="1" applyAlignment="1" applyProtection="1">
      <alignment horizontal="center" vertical="center"/>
      <protection locked="0"/>
    </xf>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5" fillId="5" borderId="17" xfId="0" applyFont="1" applyFill="1" applyBorder="1" applyAlignment="1">
      <alignment horizontal="center" vertical="center" wrapText="1"/>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7" fillId="0" borderId="0" xfId="0" applyFont="1" applyAlignment="1">
      <alignment horizontal="center"/>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11" fillId="10" borderId="7" xfId="0" applyFont="1" applyFill="1" applyBorder="1" applyAlignment="1">
      <alignment horizontal="left" vertical="center"/>
    </xf>
    <xf numFmtId="0" fontId="52" fillId="10" borderId="12" xfId="0" applyFont="1" applyFill="1" applyBorder="1" applyAlignment="1">
      <alignment horizontal="center"/>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2" fillId="0" borderId="7" xfId="0" applyFont="1" applyBorder="1" applyAlignment="1">
      <alignment horizontal="center" vertical="center" wrapText="1"/>
    </xf>
    <xf numFmtId="0" fontId="11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6" fillId="22" borderId="0" xfId="0" applyFont="1" applyFill="1" applyAlignment="1">
      <alignment vertical="center" wrapText="1"/>
    </xf>
    <xf numFmtId="0" fontId="45" fillId="5" borderId="15" xfId="0" applyFont="1" applyFill="1" applyBorder="1" applyAlignment="1">
      <alignment horizontal="center" vertical="center"/>
    </xf>
    <xf numFmtId="0" fontId="45" fillId="5" borderId="17" xfId="0" applyFont="1" applyFill="1" applyBorder="1" applyAlignment="1">
      <alignment horizontal="center" vertical="center"/>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48" fillId="13" borderId="0" xfId="0" applyFont="1" applyFill="1" applyAlignment="1">
      <alignment horizontal="left" vertical="top"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9" xfId="0" applyFont="1" applyFill="1" applyBorder="1" applyAlignment="1">
      <alignment horizontal="center" vertical="center"/>
    </xf>
    <xf numFmtId="0" fontId="8" fillId="5" borderId="17" xfId="0" applyFont="1" applyFill="1" applyBorder="1" applyAlignment="1">
      <alignment horizontal="center" vertical="center" wrapText="1"/>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7" xfId="0" applyFont="1" applyFill="1" applyBorder="1" applyAlignment="1">
      <alignment horizontal="center" vertical="top"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46" fillId="0" borderId="0" xfId="0" applyFont="1" applyAlignment="1">
      <alignment horizontal="left" vertical="center" wrapText="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5" borderId="7" xfId="0" applyFont="1" applyFill="1" applyBorder="1" applyAlignment="1">
      <alignment horizontal="center"/>
    </xf>
    <xf numFmtId="0" fontId="62" fillId="0" borderId="0" xfId="0" applyFont="1" applyAlignment="1">
      <alignment horizontal="left" vertical="center" wrapText="1" indent="3"/>
    </xf>
    <xf numFmtId="0" fontId="46" fillId="0" borderId="0" xfId="0" applyFont="1" applyAlignment="1">
      <alignment horizontal="left" vertical="center" wrapText="1" indent="5"/>
    </xf>
    <xf numFmtId="0" fontId="46" fillId="0" borderId="0" xfId="0" applyFont="1" applyAlignment="1">
      <alignment horizontal="left" vertical="center" wrapText="1" indent="7"/>
    </xf>
    <xf numFmtId="0" fontId="47" fillId="22" borderId="0" xfId="0" applyFont="1" applyFill="1" applyAlignment="1">
      <alignment horizontal="left" vertical="top" wrapText="1"/>
    </xf>
    <xf numFmtId="0" fontId="8" fillId="0" borderId="0" xfId="0" applyFont="1" applyAlignment="1">
      <alignment horizontal="center" vertical="center" wrapText="1"/>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0" fillId="0" borderId="10" xfId="0" applyBorder="1" applyAlignment="1">
      <alignment horizontal="center"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99" fillId="4" borderId="15"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13" borderId="19"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2">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2" xfId="11" xr:uid="{FADBD163-7F72-4204-A0AC-236FA68AE56A}"/>
    <cellStyle name="Vírgula 3" xfId="1" xr:uid="{9CC4C78A-8A05-4757-A08C-FA03EE1B7983}"/>
    <cellStyle name="Vírgula 3 2" xfId="10" xr:uid="{37BFC646-CA05-4277-9ECD-042951034FB8}"/>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#,##0.0_-;\-* #,##0.0_-;_-* "-"?_-;_-@_-</c:formatCode>
                <c:ptCount val="3"/>
                <c:pt idx="0">
                  <c:v>0.13719397214173673</c:v>
                </c:pt>
                <c:pt idx="1">
                  <c:v>0</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#,##0.0_-;\-* #,##0.0_-;_-* "-"?_-;_-@_-</c:formatCode>
                <c:ptCount val="3"/>
                <c:pt idx="0">
                  <c:v>0</c:v>
                </c:pt>
                <c:pt idx="1">
                  <c:v>0</c:v>
                </c:pt>
                <c:pt idx="2">
                  <c:v>0.13719397214173673</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#,##0.0_-;\-* #,##0.0_-;_-* "-"?_-;_-@_-</c:formatCode>
                <c:ptCount val="3"/>
                <c:pt idx="0">
                  <c:v>6.8596986070868365E-2</c:v>
                </c:pt>
                <c:pt idx="1">
                  <c:v>0</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0.0_-;\-*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0</c:v>
                </c:pt>
                <c:pt idx="2">
                  <c:v>0</c:v>
                </c:pt>
                <c:pt idx="3">
                  <c:v>0</c:v>
                </c:pt>
                <c:pt idx="4">
                  <c:v>0</c:v>
                </c:pt>
                <c:pt idx="5">
                  <c:v>0</c:v>
                </c:pt>
                <c:pt idx="6">
                  <c:v>0</c:v>
                </c:pt>
                <c:pt idx="7">
                  <c:v>0</c:v>
                </c:pt>
                <c:pt idx="8">
                  <c:v>0</c:v>
                </c:pt>
                <c:pt idx="9">
                  <c:v>1</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13329" y="355066"/>
          <a:ext cx="6078794" cy="1134532"/>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pastas\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pastas\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3" zoomScale="85" zoomScaleNormal="85" workbookViewId="0">
      <selection activeCell="Q10" sqref="Q10"/>
    </sheetView>
  </sheetViews>
  <sheetFormatPr defaultColWidth="0" defaultRowHeight="0" customHeight="1" zeroHeight="1" x14ac:dyDescent="0.3"/>
  <cols>
    <col min="1" max="26" width="8.7109375" style="377" customWidth="1"/>
    <col min="27" max="16384" width="8.7109375" style="377" hidden="1"/>
  </cols>
  <sheetData>
    <row r="1" spans="2:23" ht="18.75" x14ac:dyDescent="0.3"/>
    <row r="2" spans="2:23" ht="18.75" x14ac:dyDescent="0.3"/>
    <row r="3" spans="2:23" ht="18.75" x14ac:dyDescent="0.3"/>
    <row r="4" spans="2:23" ht="18.75" x14ac:dyDescent="0.3"/>
    <row r="5" spans="2:23" ht="18.75" x14ac:dyDescent="0.3"/>
    <row r="6" spans="2:23" ht="18.75" x14ac:dyDescent="0.3"/>
    <row r="7" spans="2:23" ht="18.75" x14ac:dyDescent="0.3"/>
    <row r="8" spans="2:23" ht="18.75" x14ac:dyDescent="0.3"/>
    <row r="9" spans="2:23" ht="18.75" x14ac:dyDescent="0.3"/>
    <row r="10" spans="2:23" ht="18.75" x14ac:dyDescent="0.3">
      <c r="B10" s="931"/>
    </row>
    <row r="11" spans="2:23" ht="60" customHeight="1" x14ac:dyDescent="0.3">
      <c r="B11" s="1035" t="s">
        <v>1555</v>
      </c>
      <c r="C11" s="1035"/>
      <c r="D11" s="1035"/>
      <c r="E11" s="1035"/>
      <c r="F11" s="1035"/>
      <c r="G11" s="1035"/>
      <c r="H11" s="1035"/>
      <c r="I11" s="1035"/>
      <c r="J11" s="1035"/>
      <c r="K11" s="1035"/>
      <c r="L11" s="1035"/>
      <c r="M11" s="1035"/>
      <c r="N11" s="1035"/>
      <c r="O11" s="1035"/>
      <c r="P11" s="1035"/>
      <c r="Q11" s="1035"/>
      <c r="R11" s="1035"/>
      <c r="S11" s="1035"/>
      <c r="T11" s="1035"/>
      <c r="U11" s="1035"/>
      <c r="V11" s="1035"/>
      <c r="W11" s="1035"/>
    </row>
    <row r="12" spans="2:23" ht="46.9" customHeight="1" x14ac:dyDescent="0.3">
      <c r="B12" s="1035" t="s">
        <v>1556</v>
      </c>
      <c r="C12" s="1035"/>
      <c r="D12" s="1035"/>
      <c r="E12" s="1035"/>
      <c r="F12" s="1035"/>
      <c r="G12" s="1035"/>
      <c r="H12" s="1035"/>
      <c r="I12" s="1035"/>
      <c r="J12" s="1035"/>
      <c r="K12" s="1035"/>
      <c r="L12" s="1035"/>
      <c r="M12" s="1035"/>
      <c r="N12" s="1035"/>
      <c r="O12" s="1035"/>
      <c r="P12" s="1035"/>
      <c r="Q12" s="1035"/>
      <c r="R12" s="1035"/>
      <c r="S12" s="1035"/>
      <c r="T12" s="1035"/>
      <c r="U12" s="1035"/>
      <c r="V12" s="1035"/>
      <c r="W12" s="1035"/>
    </row>
    <row r="13" spans="2:23" ht="43.15" customHeight="1" x14ac:dyDescent="0.3">
      <c r="B13" s="1035" t="s">
        <v>1557</v>
      </c>
      <c r="C13" s="1035"/>
      <c r="D13" s="1035"/>
      <c r="E13" s="1035"/>
      <c r="F13" s="1035"/>
      <c r="G13" s="1035"/>
      <c r="H13" s="1035"/>
      <c r="I13" s="1035"/>
      <c r="J13" s="1035"/>
      <c r="K13" s="1035"/>
      <c r="L13" s="1035"/>
      <c r="M13" s="1035"/>
      <c r="N13" s="1035"/>
      <c r="O13" s="1035"/>
      <c r="P13" s="1035"/>
      <c r="Q13" s="1035"/>
      <c r="R13" s="1035"/>
      <c r="S13" s="1035"/>
      <c r="T13" s="1035"/>
      <c r="U13" s="1035"/>
      <c r="V13" s="1035"/>
      <c r="W13" s="1035"/>
    </row>
    <row r="14" spans="2:23" ht="64.150000000000006" customHeight="1" x14ac:dyDescent="0.3">
      <c r="B14" s="1035" t="s">
        <v>1558</v>
      </c>
      <c r="C14" s="1035"/>
      <c r="D14" s="1035"/>
      <c r="E14" s="1035"/>
      <c r="F14" s="1035"/>
      <c r="G14" s="1035"/>
      <c r="H14" s="1035"/>
      <c r="I14" s="1035"/>
      <c r="J14" s="1035"/>
      <c r="K14" s="1035"/>
      <c r="L14" s="1035"/>
      <c r="M14" s="1035"/>
      <c r="N14" s="1035"/>
      <c r="O14" s="1035"/>
      <c r="P14" s="1035"/>
      <c r="Q14" s="1035"/>
      <c r="R14" s="1035"/>
      <c r="S14" s="1035"/>
      <c r="T14" s="1035"/>
      <c r="U14" s="1035"/>
      <c r="V14" s="1035"/>
      <c r="W14" s="1035"/>
    </row>
    <row r="15" spans="2:23" ht="57" customHeight="1" x14ac:dyDescent="0.3">
      <c r="B15" s="1036" t="s">
        <v>1605</v>
      </c>
      <c r="C15" s="1036"/>
      <c r="D15" s="1036"/>
      <c r="E15" s="1036"/>
      <c r="F15" s="1036"/>
      <c r="G15" s="1036"/>
      <c r="H15" s="1036"/>
      <c r="I15" s="1036"/>
      <c r="J15" s="1036"/>
      <c r="K15" s="1036"/>
      <c r="L15" s="1036"/>
      <c r="M15" s="1036"/>
      <c r="N15" s="1036"/>
      <c r="O15" s="1036"/>
      <c r="P15" s="1036"/>
      <c r="Q15" s="1036"/>
      <c r="R15" s="1036"/>
      <c r="S15" s="1036"/>
      <c r="T15" s="1036"/>
      <c r="U15" s="1036"/>
      <c r="V15" s="1036"/>
      <c r="W15" s="1036"/>
    </row>
    <row r="16" spans="2:23" ht="18.75" x14ac:dyDescent="0.3"/>
    <row r="17" s="377" customFormat="1" ht="18.75" x14ac:dyDescent="0.3"/>
    <row r="18" s="377" customFormat="1" ht="18.75" x14ac:dyDescent="0.3"/>
    <row r="19" s="377" customFormat="1" ht="18.75" x14ac:dyDescent="0.3"/>
    <row r="20" s="377" customFormat="1" ht="18.75" x14ac:dyDescent="0.3"/>
    <row r="21" s="377" customFormat="1" ht="18.75" x14ac:dyDescent="0.3"/>
    <row r="22" s="377" customFormat="1" ht="55.5" customHeight="1" x14ac:dyDescent="0.3"/>
    <row r="23" s="377" customFormat="1" ht="18.75" x14ac:dyDescent="0.3"/>
    <row r="24" s="377" customFormat="1" ht="18.75" x14ac:dyDescent="0.3"/>
    <row r="25" s="377" customFormat="1" ht="14.45" customHeight="1" x14ac:dyDescent="0.3"/>
    <row r="26" s="377" customFormat="1" ht="14.45" customHeight="1" x14ac:dyDescent="0.3"/>
    <row r="27" s="377" customFormat="1" ht="14.45" customHeight="1" x14ac:dyDescent="0.3"/>
    <row r="28" s="377" customFormat="1" ht="14.45" customHeight="1" x14ac:dyDescent="0.3"/>
    <row r="29" s="377" customFormat="1" ht="14.45" customHeight="1" x14ac:dyDescent="0.3"/>
    <row r="30" s="377" customFormat="1" ht="14.45" customHeight="1" x14ac:dyDescent="0.3"/>
    <row r="31" s="377" customFormat="1" ht="14.45" customHeight="1" x14ac:dyDescent="0.3"/>
    <row r="32" s="377" customFormat="1" ht="14.45" customHeight="1" x14ac:dyDescent="0.3"/>
    <row r="33" s="377" customFormat="1" ht="14.45" customHeight="1" x14ac:dyDescent="0.3"/>
    <row r="34" s="377" customFormat="1" ht="14.45" customHeight="1" x14ac:dyDescent="0.3"/>
    <row r="35" s="377" customFormat="1" ht="14.45" customHeight="1" x14ac:dyDescent="0.3"/>
    <row r="36" s="377" customFormat="1" ht="14.45" customHeight="1" x14ac:dyDescent="0.3"/>
    <row r="37" s="377" customFormat="1" ht="14.45" customHeight="1" x14ac:dyDescent="0.3"/>
    <row r="38" s="377" customFormat="1" ht="14.45" customHeight="1" x14ac:dyDescent="0.3"/>
    <row r="39" s="377" customFormat="1" ht="14.45" customHeight="1" x14ac:dyDescent="0.3"/>
    <row r="40" s="377" customFormat="1" ht="14.45" customHeight="1" x14ac:dyDescent="0.3"/>
    <row r="41" s="377" customFormat="1" ht="14.45" customHeight="1" x14ac:dyDescent="0.3"/>
    <row r="42" s="377" customFormat="1" ht="14.45" customHeight="1" x14ac:dyDescent="0.3"/>
    <row r="43" s="377" customFormat="1" ht="14.45" customHeight="1" x14ac:dyDescent="0.3"/>
    <row r="44" s="377" customFormat="1" ht="14.45" customHeight="1" x14ac:dyDescent="0.3"/>
    <row r="45" s="377" customFormat="1" ht="14.45" customHeight="1" x14ac:dyDescent="0.3"/>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7" zoomScaleNormal="100" workbookViewId="0">
      <selection activeCell="B36" sqref="B36:V36"/>
    </sheetView>
  </sheetViews>
  <sheetFormatPr defaultColWidth="0" defaultRowHeight="18.75" zeroHeight="1" x14ac:dyDescent="0.3"/>
  <cols>
    <col min="1" max="21" width="8.7109375" style="379" customWidth="1"/>
    <col min="22" max="22" width="14.7109375" style="379" customWidth="1"/>
    <col min="23" max="26" width="8.7109375" style="379" customWidth="1"/>
    <col min="27" max="16384" width="8.7109375" style="379" hidden="1"/>
  </cols>
  <sheetData>
    <row r="1" spans="2:22" x14ac:dyDescent="0.3"/>
    <row r="2" spans="2:22" x14ac:dyDescent="0.3"/>
    <row r="3" spans="2:22" x14ac:dyDescent="0.3"/>
    <row r="4" spans="2:22" x14ac:dyDescent="0.3"/>
    <row r="5" spans="2:22" x14ac:dyDescent="0.3"/>
    <row r="6" spans="2:22" x14ac:dyDescent="0.3"/>
    <row r="7" spans="2:22" x14ac:dyDescent="0.3"/>
    <row r="8" spans="2:22" x14ac:dyDescent="0.3"/>
    <row r="9" spans="2:22" x14ac:dyDescent="0.3"/>
    <row r="10" spans="2:22" ht="23.25" x14ac:dyDescent="0.35">
      <c r="B10" s="383" t="s">
        <v>604</v>
      </c>
    </row>
    <row r="11" spans="2:22" x14ac:dyDescent="0.3">
      <c r="B11" s="1037" t="s">
        <v>1559</v>
      </c>
      <c r="C11" s="1037"/>
      <c r="D11" s="1037"/>
      <c r="E11" s="1037"/>
      <c r="F11" s="1037"/>
      <c r="G11" s="1037"/>
      <c r="H11" s="1037"/>
      <c r="I11" s="1037"/>
      <c r="J11" s="1037"/>
      <c r="K11" s="1037"/>
      <c r="L11" s="1037"/>
      <c r="M11" s="1037"/>
      <c r="N11" s="1037"/>
      <c r="O11" s="1037"/>
      <c r="P11" s="1037"/>
      <c r="Q11" s="1037"/>
      <c r="R11" s="1037"/>
      <c r="S11" s="1037"/>
      <c r="T11" s="1037"/>
      <c r="U11" s="1037"/>
      <c r="V11" s="1037"/>
    </row>
    <row r="12" spans="2:22" ht="12" customHeight="1" x14ac:dyDescent="0.3">
      <c r="B12" s="1037"/>
      <c r="C12" s="1037"/>
      <c r="D12" s="1037"/>
      <c r="E12" s="1037"/>
      <c r="F12" s="1037"/>
      <c r="G12" s="1037"/>
      <c r="H12" s="1037"/>
      <c r="I12" s="1037"/>
      <c r="J12" s="1037"/>
      <c r="K12" s="1037"/>
      <c r="L12" s="1037"/>
      <c r="M12" s="1037"/>
      <c r="N12" s="1037"/>
      <c r="O12" s="1037"/>
      <c r="P12" s="1037"/>
      <c r="Q12" s="1037"/>
      <c r="R12" s="1037"/>
      <c r="S12" s="1037"/>
      <c r="T12" s="1037"/>
      <c r="U12" s="1037"/>
      <c r="V12" s="1037"/>
    </row>
    <row r="13" spans="2:22" x14ac:dyDescent="0.3">
      <c r="B13" s="1037"/>
      <c r="C13" s="1037"/>
      <c r="D13" s="1037"/>
      <c r="E13" s="1037"/>
      <c r="F13" s="1037"/>
      <c r="G13" s="1037"/>
      <c r="H13" s="1037"/>
      <c r="I13" s="1037"/>
      <c r="J13" s="1037"/>
      <c r="K13" s="1037"/>
      <c r="L13" s="1037"/>
      <c r="M13" s="1037"/>
      <c r="N13" s="1037"/>
      <c r="O13" s="1037"/>
      <c r="P13" s="1037"/>
      <c r="Q13" s="1037"/>
      <c r="R13" s="1037"/>
      <c r="S13" s="1037"/>
      <c r="T13" s="1037"/>
      <c r="U13" s="1037"/>
      <c r="V13" s="1037"/>
    </row>
    <row r="14" spans="2:22" x14ac:dyDescent="0.3">
      <c r="B14" s="1037"/>
      <c r="C14" s="1037"/>
      <c r="D14" s="1037"/>
      <c r="E14" s="1037"/>
      <c r="F14" s="1037"/>
      <c r="G14" s="1037"/>
      <c r="H14" s="1037"/>
      <c r="I14" s="1037"/>
      <c r="J14" s="1037"/>
      <c r="K14" s="1037"/>
      <c r="L14" s="1037"/>
      <c r="M14" s="1037"/>
      <c r="N14" s="1037"/>
      <c r="O14" s="1037"/>
      <c r="P14" s="1037"/>
      <c r="Q14" s="1037"/>
      <c r="R14" s="1037"/>
      <c r="S14" s="1037"/>
      <c r="T14" s="1037"/>
      <c r="U14" s="1037"/>
      <c r="V14" s="1037"/>
    </row>
    <row r="15" spans="2:22" ht="5.45" customHeight="1" x14ac:dyDescent="0.3">
      <c r="B15" s="1037"/>
      <c r="C15" s="1037"/>
      <c r="D15" s="1037"/>
      <c r="E15" s="1037"/>
      <c r="F15" s="1037"/>
      <c r="G15" s="1037"/>
      <c r="H15" s="1037"/>
      <c r="I15" s="1037"/>
      <c r="J15" s="1037"/>
      <c r="K15" s="1037"/>
      <c r="L15" s="1037"/>
      <c r="M15" s="1037"/>
      <c r="N15" s="1037"/>
      <c r="O15" s="1037"/>
      <c r="P15" s="1037"/>
      <c r="Q15" s="1037"/>
      <c r="R15" s="1037"/>
      <c r="S15" s="1037"/>
      <c r="T15" s="1037"/>
      <c r="U15" s="1037"/>
      <c r="V15" s="1037"/>
    </row>
    <row r="16" spans="2:22" ht="4.1500000000000004" customHeight="1" x14ac:dyDescent="0.3">
      <c r="B16" s="1037"/>
      <c r="C16" s="1037"/>
      <c r="D16" s="1037"/>
      <c r="E16" s="1037"/>
      <c r="F16" s="1037"/>
      <c r="G16" s="1037"/>
      <c r="H16" s="1037"/>
      <c r="I16" s="1037"/>
      <c r="J16" s="1037"/>
      <c r="K16" s="1037"/>
      <c r="L16" s="1037"/>
      <c r="M16" s="1037"/>
      <c r="N16" s="1037"/>
      <c r="O16" s="1037"/>
      <c r="P16" s="1037"/>
      <c r="Q16" s="1037"/>
      <c r="R16" s="1037"/>
      <c r="S16" s="1037"/>
      <c r="T16" s="1037"/>
      <c r="U16" s="1037"/>
      <c r="V16" s="1037"/>
    </row>
    <row r="17" spans="2:22" hidden="1" x14ac:dyDescent="0.3">
      <c r="B17" s="1037"/>
      <c r="C17" s="1037"/>
      <c r="D17" s="1037"/>
      <c r="E17" s="1037"/>
      <c r="F17" s="1037"/>
      <c r="G17" s="1037"/>
      <c r="H17" s="1037"/>
      <c r="I17" s="1037"/>
      <c r="J17" s="1037"/>
      <c r="K17" s="1037"/>
      <c r="L17" s="1037"/>
      <c r="M17" s="1037"/>
      <c r="N17" s="1037"/>
      <c r="O17" s="1037"/>
      <c r="P17" s="1037"/>
      <c r="Q17" s="1037"/>
      <c r="R17" s="1037"/>
      <c r="S17" s="1037"/>
      <c r="T17" s="1037"/>
      <c r="U17" s="1037"/>
      <c r="V17" s="1037"/>
    </row>
    <row r="18" spans="2:22" ht="6.6" customHeight="1" x14ac:dyDescent="0.3">
      <c r="B18" s="1037"/>
      <c r="C18" s="1037"/>
      <c r="D18" s="1037"/>
      <c r="E18" s="1037"/>
      <c r="F18" s="1037"/>
      <c r="G18" s="1037"/>
      <c r="H18" s="1037"/>
      <c r="I18" s="1037"/>
      <c r="J18" s="1037"/>
      <c r="K18" s="1037"/>
      <c r="L18" s="1037"/>
      <c r="M18" s="1037"/>
      <c r="N18" s="1037"/>
      <c r="O18" s="1037"/>
      <c r="P18" s="1037"/>
      <c r="Q18" s="1037"/>
      <c r="R18" s="1037"/>
      <c r="S18" s="1037"/>
      <c r="T18" s="1037"/>
      <c r="U18" s="1037"/>
      <c r="V18" s="1037"/>
    </row>
    <row r="19" spans="2:22" ht="2.4500000000000002" customHeight="1" x14ac:dyDescent="0.3">
      <c r="B19" s="1037"/>
      <c r="C19" s="1037"/>
      <c r="D19" s="1037"/>
      <c r="E19" s="1037"/>
      <c r="F19" s="1037"/>
      <c r="G19" s="1037"/>
      <c r="H19" s="1037"/>
      <c r="I19" s="1037"/>
      <c r="J19" s="1037"/>
      <c r="K19" s="1037"/>
      <c r="L19" s="1037"/>
      <c r="M19" s="1037"/>
      <c r="N19" s="1037"/>
      <c r="O19" s="1037"/>
      <c r="P19" s="1037"/>
      <c r="Q19" s="1037"/>
      <c r="R19" s="1037"/>
      <c r="S19" s="1037"/>
      <c r="T19" s="1037"/>
      <c r="U19" s="1037"/>
      <c r="V19" s="1037"/>
    </row>
    <row r="20" spans="2:22" x14ac:dyDescent="0.3"/>
    <row r="21" spans="2:22" ht="21" x14ac:dyDescent="0.35">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
      <c r="B22" s="380" t="s">
        <v>605</v>
      </c>
      <c r="C22" s="380"/>
      <c r="D22" s="380"/>
      <c r="E22" s="380"/>
      <c r="F22" s="380"/>
      <c r="G22" s="380"/>
      <c r="H22" s="380"/>
      <c r="I22" s="380"/>
      <c r="J22" s="380"/>
      <c r="K22" s="380"/>
      <c r="L22" s="380"/>
      <c r="M22" s="380"/>
      <c r="N22" s="380"/>
      <c r="O22" s="380"/>
      <c r="P22" s="380"/>
      <c r="Q22" s="380"/>
      <c r="R22" s="380"/>
      <c r="S22" s="380"/>
      <c r="T22" s="380"/>
      <c r="U22" s="380"/>
      <c r="V22" s="380"/>
    </row>
    <row r="23" spans="2:22" ht="19.899999999999999" customHeight="1" x14ac:dyDescent="0.3">
      <c r="B23" s="380" t="s">
        <v>1323</v>
      </c>
      <c r="C23" s="381"/>
      <c r="D23" s="381"/>
      <c r="E23" s="381"/>
      <c r="F23" s="381"/>
      <c r="G23" s="381"/>
      <c r="H23" s="381"/>
      <c r="I23" s="381"/>
      <c r="J23" s="381"/>
      <c r="K23" s="381"/>
      <c r="L23" s="381"/>
      <c r="M23" s="381"/>
      <c r="N23" s="381"/>
      <c r="O23" s="381"/>
      <c r="P23" s="381"/>
      <c r="Q23" s="381"/>
      <c r="R23" s="381"/>
      <c r="S23" s="381"/>
      <c r="T23" s="381"/>
      <c r="U23" s="381"/>
      <c r="V23" s="381"/>
    </row>
    <row r="24" spans="2:22" ht="19.899999999999999" customHeight="1" x14ac:dyDescent="0.3">
      <c r="B24" s="382" t="s">
        <v>630</v>
      </c>
      <c r="C24" s="381"/>
      <c r="D24" s="381"/>
      <c r="E24" s="381"/>
      <c r="F24" s="381"/>
      <c r="G24" s="381"/>
      <c r="H24" s="381"/>
      <c r="I24" s="381"/>
      <c r="J24" s="381"/>
      <c r="K24" s="381"/>
      <c r="L24" s="381"/>
      <c r="M24" s="381"/>
      <c r="N24" s="381"/>
      <c r="O24" s="381"/>
      <c r="P24" s="381"/>
      <c r="Q24" s="381"/>
      <c r="R24" s="381"/>
      <c r="S24" s="381"/>
      <c r="T24" s="381"/>
      <c r="U24" s="381"/>
      <c r="V24" s="381"/>
    </row>
    <row r="25" spans="2:22" ht="19.899999999999999" customHeight="1" x14ac:dyDescent="0.3">
      <c r="B25" s="1039" t="s">
        <v>1324</v>
      </c>
      <c r="C25" s="1039"/>
      <c r="D25" s="1039"/>
      <c r="E25" s="1039"/>
      <c r="F25" s="1039"/>
      <c r="G25" s="1039"/>
      <c r="H25" s="1039"/>
      <c r="I25" s="1039"/>
      <c r="J25" s="1039"/>
      <c r="K25" s="1039"/>
      <c r="L25" s="1039"/>
      <c r="M25" s="1039"/>
      <c r="N25" s="1039"/>
      <c r="O25" s="1039"/>
      <c r="P25" s="1039"/>
      <c r="Q25" s="1039"/>
      <c r="R25" s="1039"/>
      <c r="S25" s="1039"/>
      <c r="T25" s="1039"/>
      <c r="U25" s="1039"/>
      <c r="V25" s="1039"/>
    </row>
    <row r="26" spans="2:22" ht="20.45" customHeight="1" x14ac:dyDescent="0.3">
      <c r="B26" s="1038" t="s">
        <v>1449</v>
      </c>
      <c r="C26" s="1038"/>
      <c r="D26" s="1038"/>
      <c r="E26" s="1038"/>
      <c r="F26" s="1038"/>
      <c r="G26" s="1038"/>
      <c r="H26" s="1038"/>
      <c r="I26" s="1038"/>
      <c r="J26" s="1038"/>
      <c r="K26" s="1038"/>
      <c r="L26" s="1038"/>
      <c r="M26" s="1038"/>
      <c r="N26" s="1038"/>
      <c r="O26" s="1038"/>
      <c r="P26" s="1038"/>
      <c r="Q26" s="1038"/>
      <c r="R26" s="1038"/>
      <c r="S26" s="1038"/>
      <c r="T26" s="1038"/>
      <c r="U26" s="1038"/>
      <c r="V26" s="1038"/>
    </row>
    <row r="27" spans="2:22" ht="21" customHeight="1" x14ac:dyDescent="0.3">
      <c r="B27" s="1041" t="s">
        <v>1450</v>
      </c>
      <c r="C27" s="1041"/>
      <c r="D27" s="1041"/>
      <c r="E27" s="1041"/>
      <c r="F27" s="1041"/>
      <c r="G27" s="1041"/>
      <c r="H27" s="1041"/>
      <c r="I27" s="1041"/>
      <c r="J27" s="1041"/>
      <c r="K27" s="1041"/>
      <c r="L27" s="1041"/>
      <c r="M27" s="1041"/>
      <c r="N27" s="1041"/>
      <c r="O27" s="1041"/>
      <c r="P27" s="1041"/>
      <c r="Q27" s="1041"/>
      <c r="R27" s="1041"/>
      <c r="S27" s="1041"/>
      <c r="T27" s="1041"/>
      <c r="U27" s="1041"/>
      <c r="V27" s="1041"/>
    </row>
    <row r="28" spans="2:22" x14ac:dyDescent="0.3">
      <c r="B28" s="380" t="s">
        <v>1325</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
      <c r="B29" s="382" t="s">
        <v>1037</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
      <c r="B30" s="380" t="s">
        <v>1473</v>
      </c>
      <c r="C30" s="381"/>
      <c r="D30" s="381"/>
      <c r="E30" s="381"/>
      <c r="F30" s="381"/>
      <c r="G30" s="381"/>
      <c r="H30" s="381"/>
      <c r="I30" s="381"/>
      <c r="J30" s="381"/>
      <c r="K30" s="381"/>
      <c r="L30" s="381"/>
      <c r="M30" s="381"/>
      <c r="N30" s="381"/>
      <c r="O30" s="381"/>
      <c r="P30" s="381"/>
      <c r="Q30" s="381"/>
      <c r="R30" s="381"/>
      <c r="S30" s="381"/>
      <c r="T30" s="381"/>
      <c r="U30" s="381"/>
      <c r="V30" s="381"/>
    </row>
    <row r="31" spans="2:22" ht="38.450000000000003" customHeight="1" x14ac:dyDescent="0.3">
      <c r="B31" s="1040"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0"/>
      <c r="D31" s="1040"/>
      <c r="E31" s="1040"/>
      <c r="F31" s="1040"/>
      <c r="G31" s="1040"/>
      <c r="H31" s="1040"/>
      <c r="I31" s="1040"/>
      <c r="J31" s="1040"/>
      <c r="K31" s="1040"/>
      <c r="L31" s="1040"/>
      <c r="M31" s="1040"/>
      <c r="N31" s="1040"/>
      <c r="O31" s="1040"/>
      <c r="P31" s="1040"/>
      <c r="Q31" s="1040"/>
      <c r="R31" s="1040"/>
      <c r="S31" s="1040"/>
      <c r="T31" s="1040"/>
      <c r="U31" s="1040"/>
      <c r="V31" s="1040"/>
    </row>
    <row r="32" spans="2:22" ht="21" customHeight="1" x14ac:dyDescent="0.3">
      <c r="B32" s="1041"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1"/>
      <c r="D32" s="1041"/>
      <c r="E32" s="1041"/>
      <c r="F32" s="1041"/>
      <c r="G32" s="1041"/>
      <c r="H32" s="1041"/>
      <c r="I32" s="1041"/>
      <c r="J32" s="1041"/>
      <c r="K32" s="1041"/>
      <c r="L32" s="1041"/>
      <c r="M32" s="1041"/>
      <c r="N32" s="1041"/>
      <c r="O32" s="1041"/>
      <c r="P32" s="1041"/>
      <c r="Q32" s="1041"/>
      <c r="R32" s="1041"/>
      <c r="S32" s="1041"/>
      <c r="T32" s="1041"/>
      <c r="U32" s="1041"/>
      <c r="V32" s="1041"/>
    </row>
    <row r="33" spans="2:22" ht="20.45" customHeight="1" x14ac:dyDescent="0.3">
      <c r="B33" s="1039" t="s">
        <v>1451</v>
      </c>
      <c r="C33" s="1039"/>
      <c r="D33" s="1039"/>
      <c r="E33" s="1039"/>
      <c r="F33" s="1039"/>
      <c r="G33" s="1039"/>
      <c r="H33" s="1039"/>
      <c r="I33" s="1039"/>
      <c r="J33" s="1039"/>
      <c r="K33" s="1039"/>
      <c r="L33" s="1039"/>
      <c r="M33" s="1039"/>
      <c r="N33" s="1039"/>
      <c r="O33" s="1039"/>
      <c r="P33" s="1039"/>
      <c r="Q33" s="1039"/>
      <c r="R33" s="1039"/>
      <c r="S33" s="1039"/>
      <c r="T33" s="1039"/>
      <c r="U33" s="1039"/>
      <c r="V33" s="1039"/>
    </row>
    <row r="34" spans="2:22" ht="24.6" customHeight="1" x14ac:dyDescent="0.3">
      <c r="B34" s="1042" t="s">
        <v>1452</v>
      </c>
      <c r="C34" s="1042"/>
      <c r="D34" s="1042"/>
      <c r="E34" s="1042"/>
      <c r="F34" s="1042"/>
      <c r="G34" s="1042"/>
      <c r="H34" s="1042"/>
      <c r="I34" s="1042"/>
      <c r="J34" s="1042"/>
      <c r="K34" s="1042"/>
      <c r="L34" s="1042"/>
      <c r="M34" s="1042"/>
      <c r="N34" s="1042"/>
      <c r="O34" s="1042"/>
      <c r="P34" s="1042"/>
      <c r="Q34" s="1042"/>
      <c r="R34" s="1042"/>
      <c r="S34" s="1042"/>
      <c r="T34" s="1042"/>
      <c r="U34" s="1042"/>
      <c r="V34" s="1042"/>
    </row>
    <row r="35" spans="2:22" ht="24.6" customHeight="1" x14ac:dyDescent="0.3">
      <c r="B35" s="485" t="s">
        <v>1448</v>
      </c>
      <c r="C35" s="608"/>
      <c r="D35" s="608"/>
      <c r="E35" s="608"/>
      <c r="F35" s="608"/>
      <c r="G35" s="608"/>
      <c r="H35" s="608"/>
      <c r="I35" s="608"/>
      <c r="J35" s="608"/>
      <c r="K35" s="608"/>
      <c r="L35" s="608"/>
      <c r="M35" s="608"/>
      <c r="N35" s="608"/>
      <c r="O35" s="608"/>
      <c r="P35" s="608"/>
      <c r="Q35" s="608"/>
      <c r="R35" s="608"/>
      <c r="S35" s="608"/>
      <c r="T35" s="608"/>
      <c r="U35" s="608"/>
      <c r="V35" s="608"/>
    </row>
    <row r="36" spans="2:22" ht="76.900000000000006" customHeight="1" x14ac:dyDescent="0.3">
      <c r="B36" s="1039" t="s">
        <v>1588</v>
      </c>
      <c r="C36" s="1039"/>
      <c r="D36" s="1039"/>
      <c r="E36" s="1039"/>
      <c r="F36" s="1039"/>
      <c r="G36" s="1039"/>
      <c r="H36" s="1039"/>
      <c r="I36" s="1039"/>
      <c r="J36" s="1039"/>
      <c r="K36" s="1039"/>
      <c r="L36" s="1039"/>
      <c r="M36" s="1039"/>
      <c r="N36" s="1039"/>
      <c r="O36" s="1039"/>
      <c r="P36" s="1039"/>
      <c r="Q36" s="1039"/>
      <c r="R36" s="1039"/>
      <c r="S36" s="1039"/>
      <c r="T36" s="1039"/>
      <c r="U36" s="1039"/>
      <c r="V36" s="1039"/>
    </row>
    <row r="37" spans="2:22" x14ac:dyDescent="0.3"/>
    <row r="38" spans="2:22" x14ac:dyDescent="0.3"/>
    <row r="39" spans="2:22" x14ac:dyDescent="0.3"/>
    <row r="40" spans="2:22" x14ac:dyDescent="0.3"/>
    <row r="41" spans="2:22" x14ac:dyDescent="0.3"/>
    <row r="42" spans="2:22" x14ac:dyDescent="0.3"/>
    <row r="43" spans="2:22" x14ac:dyDescent="0.3"/>
    <row r="44" spans="2:22" x14ac:dyDescent="0.3"/>
    <row r="45" spans="2:22" x14ac:dyDescent="0.3"/>
    <row r="46" spans="2:22" x14ac:dyDescent="0.3"/>
    <row r="47" spans="2:22" x14ac:dyDescent="0.3"/>
    <row r="48" spans="2:22" x14ac:dyDescent="0.3"/>
    <row r="49" x14ac:dyDescent="0.3"/>
    <row r="50" x14ac:dyDescent="0.3"/>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75" zeroHeight="1" x14ac:dyDescent="0.3"/>
  <cols>
    <col min="1" max="1" width="7.42578125" style="391" customWidth="1"/>
    <col min="2" max="2" width="23.7109375" style="379" customWidth="1"/>
    <col min="3" max="29" width="8.7109375" style="379" customWidth="1"/>
    <col min="30" max="16384" width="8.7109375" style="379" hidden="1"/>
  </cols>
  <sheetData>
    <row r="1" spans="1:4" x14ac:dyDescent="0.3">
      <c r="A1" s="386"/>
      <c r="B1" s="386"/>
      <c r="C1" s="386"/>
      <c r="D1" s="386"/>
    </row>
    <row r="2" spans="1:4" x14ac:dyDescent="0.3">
      <c r="A2" s="386"/>
      <c r="B2" s="386"/>
      <c r="C2" s="386"/>
      <c r="D2" s="386"/>
    </row>
    <row r="3" spans="1:4" x14ac:dyDescent="0.3">
      <c r="A3" s="386"/>
      <c r="B3" s="386"/>
      <c r="C3" s="386"/>
      <c r="D3" s="386"/>
    </row>
    <row r="4" spans="1:4" x14ac:dyDescent="0.3">
      <c r="A4" s="386"/>
      <c r="B4" s="386"/>
      <c r="C4" s="386"/>
      <c r="D4" s="386"/>
    </row>
    <row r="5" spans="1:4" x14ac:dyDescent="0.3">
      <c r="A5" s="386"/>
      <c r="B5" s="386"/>
      <c r="C5" s="386"/>
      <c r="D5" s="386"/>
    </row>
    <row r="6" spans="1:4" x14ac:dyDescent="0.3">
      <c r="A6" s="386"/>
      <c r="B6" s="386"/>
      <c r="C6" s="386"/>
      <c r="D6" s="386"/>
    </row>
    <row r="7" spans="1:4" x14ac:dyDescent="0.3">
      <c r="A7" s="386"/>
      <c r="B7" s="386"/>
      <c r="C7" s="386"/>
      <c r="D7" s="386"/>
    </row>
    <row r="8" spans="1:4" x14ac:dyDescent="0.3">
      <c r="A8" s="386"/>
      <c r="B8" s="386"/>
      <c r="C8" s="386"/>
      <c r="D8" s="386"/>
    </row>
    <row r="9" spans="1:4" x14ac:dyDescent="0.3">
      <c r="A9" s="386"/>
      <c r="B9" s="386"/>
      <c r="C9" s="386"/>
      <c r="D9" s="386"/>
    </row>
    <row r="10" spans="1:4" x14ac:dyDescent="0.3">
      <c r="A10" s="386"/>
      <c r="B10" s="386"/>
      <c r="C10" s="386"/>
      <c r="D10" s="386"/>
    </row>
    <row r="11" spans="1:4" ht="21" x14ac:dyDescent="0.35">
      <c r="A11" s="386"/>
      <c r="B11" s="385" t="s">
        <v>1038</v>
      </c>
      <c r="C11" s="386"/>
      <c r="D11" s="386"/>
    </row>
    <row r="12" spans="1:4" x14ac:dyDescent="0.3">
      <c r="A12" s="387"/>
      <c r="B12" s="388" t="str">
        <f>Triagem!D28</f>
        <v>Dados Gerais</v>
      </c>
      <c r="C12" s="386"/>
      <c r="D12" s="386"/>
    </row>
    <row r="13" spans="1:4" x14ac:dyDescent="0.3">
      <c r="A13" s="389" t="str" cm="1">
        <f t="array" ref="A13:B13">_xlfn._xlws.FILTER(Triagem!C29:D37,Triagem!C29:C37=FACM!$B$13,"")</f>
        <v>Sim</v>
      </c>
      <c r="B13" s="388" t="str">
        <v>Outras emissões de processo</v>
      </c>
      <c r="C13" s="386"/>
      <c r="D13" s="386"/>
    </row>
    <row r="14" spans="1:4" x14ac:dyDescent="0.3">
      <c r="A14" s="389"/>
      <c r="B14" s="388"/>
      <c r="C14" s="386"/>
      <c r="D14" s="386"/>
    </row>
    <row r="15" spans="1:4" x14ac:dyDescent="0.3">
      <c r="A15" s="389"/>
      <c r="B15" s="388"/>
      <c r="C15" s="386"/>
      <c r="D15" s="386"/>
    </row>
    <row r="16" spans="1:4" x14ac:dyDescent="0.3">
      <c r="A16" s="389"/>
      <c r="B16" s="388"/>
      <c r="C16" s="386"/>
      <c r="D16" s="386"/>
    </row>
    <row r="17" spans="1:4" x14ac:dyDescent="0.3">
      <c r="A17" s="389"/>
      <c r="B17" s="388"/>
      <c r="C17" s="386"/>
      <c r="D17" s="386"/>
    </row>
    <row r="18" spans="1:4" x14ac:dyDescent="0.3">
      <c r="A18" s="389"/>
      <c r="B18" s="388"/>
      <c r="C18" s="390"/>
      <c r="D18" s="386"/>
    </row>
    <row r="19" spans="1:4" x14ac:dyDescent="0.3">
      <c r="A19" s="389"/>
      <c r="B19" s="388"/>
      <c r="C19" s="386"/>
      <c r="D19" s="386"/>
    </row>
    <row r="20" spans="1:4" x14ac:dyDescent="0.3">
      <c r="A20" s="389"/>
      <c r="B20" s="388"/>
      <c r="C20" s="386"/>
      <c r="D20" s="386"/>
    </row>
    <row r="21" spans="1:4" x14ac:dyDescent="0.3">
      <c r="A21" s="389"/>
      <c r="B21" s="388"/>
      <c r="C21" s="386"/>
      <c r="D21" s="386"/>
    </row>
    <row r="22" spans="1:4" x14ac:dyDescent="0.3">
      <c r="A22" s="387"/>
      <c r="B22" s="388"/>
      <c r="C22" s="386"/>
      <c r="D22" s="386"/>
    </row>
    <row r="23" spans="1:4" x14ac:dyDescent="0.3">
      <c r="A23" s="387"/>
      <c r="B23" s="388"/>
      <c r="C23" s="386"/>
      <c r="D23" s="386"/>
    </row>
    <row r="24" spans="1:4" x14ac:dyDescent="0.3">
      <c r="A24" s="387"/>
      <c r="B24" s="388"/>
      <c r="C24" s="386"/>
      <c r="D24" s="386"/>
    </row>
    <row r="25" spans="1:4" x14ac:dyDescent="0.3">
      <c r="B25" s="375"/>
    </row>
    <row r="26" spans="1:4" x14ac:dyDescent="0.3">
      <c r="B26" s="375"/>
    </row>
    <row r="27" spans="1:4" x14ac:dyDescent="0.3">
      <c r="B27" s="375"/>
    </row>
    <row r="28" spans="1:4" x14ac:dyDescent="0.3">
      <c r="B28" s="375"/>
    </row>
    <row r="29" spans="1:4" x14ac:dyDescent="0.3">
      <c r="B29" s="375"/>
    </row>
    <row r="30" spans="1:4" x14ac:dyDescent="0.3">
      <c r="B30" s="375"/>
    </row>
    <row r="31" spans="1:4" x14ac:dyDescent="0.3">
      <c r="B31" s="375"/>
    </row>
    <row r="32" spans="1:4" x14ac:dyDescent="0.3">
      <c r="B32" s="375"/>
    </row>
    <row r="33" spans="2:2" x14ac:dyDescent="0.3">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17" zoomScale="70" zoomScaleNormal="70" workbookViewId="0">
      <selection activeCell="C29" sqref="C29"/>
    </sheetView>
  </sheetViews>
  <sheetFormatPr defaultColWidth="0" defaultRowHeight="18.75" outlineLevelRow="1" x14ac:dyDescent="0.3"/>
  <cols>
    <col min="1" max="1" width="8.7109375" style="379" customWidth="1"/>
    <col min="2" max="2" width="70.7109375" style="379" customWidth="1"/>
    <col min="3" max="3" width="19.140625" style="379" customWidth="1"/>
    <col min="4" max="4" width="64.7109375" style="379" customWidth="1"/>
    <col min="5" max="5" width="83.85546875" style="397" customWidth="1"/>
    <col min="6" max="6" width="8.7109375" style="379" customWidth="1"/>
    <col min="7" max="7" width="11.7109375" style="379" customWidth="1"/>
    <col min="8" max="11" width="8.7109375" style="379" customWidth="1"/>
    <col min="12" max="12" width="0" style="379" hidden="1" customWidth="1"/>
    <col min="13" max="16384" width="8.7109375" style="379" hidden="1"/>
  </cols>
  <sheetData>
    <row r="9" spans="2:11" ht="14.45" customHeight="1" x14ac:dyDescent="0.3">
      <c r="B9" s="1043" t="s">
        <v>538</v>
      </c>
      <c r="C9" s="1043"/>
      <c r="D9" s="1043"/>
      <c r="E9" s="1043"/>
      <c r="F9" s="395"/>
      <c r="G9" s="395"/>
      <c r="H9" s="395"/>
      <c r="I9" s="395"/>
      <c r="J9" s="395"/>
      <c r="K9" s="395"/>
    </row>
    <row r="10" spans="2:11" ht="14.45" customHeight="1" x14ac:dyDescent="0.3">
      <c r="B10" s="1043"/>
      <c r="C10" s="1043"/>
      <c r="D10" s="1043"/>
      <c r="E10" s="1043"/>
      <c r="F10" s="395"/>
      <c r="G10" s="395"/>
      <c r="H10" s="395"/>
      <c r="I10" s="395"/>
      <c r="J10" s="395"/>
      <c r="K10" s="395"/>
    </row>
    <row r="11" spans="2:11" ht="14.45" customHeight="1" x14ac:dyDescent="0.3">
      <c r="B11" s="1043"/>
      <c r="C11" s="1043"/>
      <c r="D11" s="1043"/>
      <c r="E11" s="1043"/>
      <c r="F11" s="395"/>
      <c r="G11" s="395"/>
      <c r="H11" s="395"/>
      <c r="I11" s="395"/>
      <c r="J11" s="395"/>
      <c r="K11" s="395"/>
    </row>
    <row r="12" spans="2:11" ht="14.45" customHeight="1" outlineLevel="1" x14ac:dyDescent="0.3">
      <c r="B12" s="1043"/>
      <c r="C12" s="1043"/>
      <c r="D12" s="1043"/>
      <c r="E12" s="1043"/>
      <c r="F12" s="395"/>
      <c r="G12" s="395"/>
      <c r="H12" s="395"/>
      <c r="I12" s="395"/>
      <c r="J12" s="395"/>
      <c r="K12" s="395"/>
    </row>
    <row r="13" spans="2:11" ht="21" outlineLevel="1" x14ac:dyDescent="0.3">
      <c r="B13" s="410" t="s">
        <v>0</v>
      </c>
      <c r="C13" s="396"/>
      <c r="D13" s="397"/>
      <c r="F13" s="397"/>
      <c r="G13" s="397"/>
      <c r="H13" s="397"/>
      <c r="I13" s="397"/>
      <c r="J13" s="397"/>
      <c r="K13" s="397"/>
    </row>
    <row r="14" spans="2:11" ht="48.6" customHeight="1" outlineLevel="1" x14ac:dyDescent="0.3">
      <c r="B14" s="1046" t="s">
        <v>1327</v>
      </c>
      <c r="C14" s="1046"/>
      <c r="D14" s="397"/>
      <c r="F14" s="397"/>
      <c r="G14" s="397"/>
      <c r="H14" s="397"/>
      <c r="I14" s="397"/>
      <c r="J14" s="397"/>
      <c r="K14" s="397"/>
    </row>
    <row r="15" spans="2:11" ht="52.9" customHeight="1" outlineLevel="1" x14ac:dyDescent="0.3">
      <c r="B15" s="1046" t="s">
        <v>1328</v>
      </c>
      <c r="C15" s="1046"/>
      <c r="D15" s="397"/>
      <c r="F15" s="397"/>
      <c r="G15" s="397"/>
      <c r="H15" s="397"/>
      <c r="I15" s="397"/>
      <c r="J15" s="397"/>
      <c r="K15" s="397"/>
    </row>
    <row r="16" spans="2:11" ht="57" customHeight="1" outlineLevel="1" x14ac:dyDescent="0.3">
      <c r="B16" s="1046" t="s">
        <v>1329</v>
      </c>
      <c r="C16" s="1046"/>
      <c r="D16" s="397"/>
      <c r="F16" s="397"/>
      <c r="G16" s="397"/>
      <c r="H16" s="397"/>
      <c r="I16" s="397"/>
      <c r="J16" s="397"/>
      <c r="K16" s="397"/>
    </row>
    <row r="17" spans="2:5" ht="26.45" customHeight="1" outlineLevel="1" x14ac:dyDescent="0.3">
      <c r="B17" s="1047" t="s">
        <v>1330</v>
      </c>
      <c r="C17" s="1047"/>
    </row>
    <row r="18" spans="2:5" ht="69" customHeight="1" outlineLevel="1" x14ac:dyDescent="0.3">
      <c r="B18" s="1047" t="s">
        <v>1029</v>
      </c>
      <c r="C18" s="1047"/>
    </row>
    <row r="19" spans="2:5" outlineLevel="1" x14ac:dyDescent="0.3">
      <c r="B19" s="380"/>
      <c r="C19" s="398"/>
    </row>
    <row r="20" spans="2:5" outlineLevel="1" x14ac:dyDescent="0.3">
      <c r="B20" s="380"/>
      <c r="C20" s="398"/>
    </row>
    <row r="21" spans="2:5" outlineLevel="1" x14ac:dyDescent="0.3">
      <c r="B21" s="380"/>
      <c r="C21" s="398"/>
    </row>
    <row r="22" spans="2:5" outlineLevel="1" x14ac:dyDescent="0.3">
      <c r="B22" s="380"/>
      <c r="C22" s="398"/>
    </row>
    <row r="23" spans="2:5" outlineLevel="1" x14ac:dyDescent="0.3">
      <c r="B23" s="380"/>
      <c r="C23" s="398"/>
    </row>
    <row r="24" spans="2:5" outlineLevel="1" x14ac:dyDescent="0.3">
      <c r="B24" s="380"/>
      <c r="C24" s="398"/>
    </row>
    <row r="25" spans="2:5" outlineLevel="1" x14ac:dyDescent="0.3">
      <c r="C25" s="399"/>
    </row>
    <row r="26" spans="2:5" x14ac:dyDescent="0.3">
      <c r="C26" s="399"/>
    </row>
    <row r="27" spans="2:5" x14ac:dyDescent="0.3">
      <c r="B27" s="400" t="s">
        <v>537</v>
      </c>
      <c r="C27" s="400" t="s">
        <v>549</v>
      </c>
      <c r="D27" s="400" t="s">
        <v>606</v>
      </c>
      <c r="E27" s="400" t="s">
        <v>992</v>
      </c>
    </row>
    <row r="28" spans="2:5" x14ac:dyDescent="0.3">
      <c r="B28" s="401" t="s">
        <v>52</v>
      </c>
      <c r="C28" s="402" t="s">
        <v>52</v>
      </c>
      <c r="D28" s="403" t="s">
        <v>631</v>
      </c>
      <c r="E28" s="404"/>
    </row>
    <row r="29" spans="2:5" ht="93.75" x14ac:dyDescent="0.3">
      <c r="B29" s="405" t="s">
        <v>684</v>
      </c>
      <c r="C29" s="406"/>
      <c r="D29" s="407" t="str">
        <f>IF(C29="Sim", "Combustão Estacionária","")</f>
        <v/>
      </c>
      <c r="E29" s="408" t="s">
        <v>1082</v>
      </c>
    </row>
    <row r="30" spans="2:5" ht="93.75" x14ac:dyDescent="0.3">
      <c r="B30" s="405" t="s">
        <v>1335</v>
      </c>
      <c r="C30" s="406"/>
      <c r="D30" s="408" t="str">
        <f>IF(C30="Sim", "Combustão móvel","")</f>
        <v/>
      </c>
      <c r="E30" s="408" t="s">
        <v>1083</v>
      </c>
    </row>
    <row r="31" spans="2:5" ht="78" x14ac:dyDescent="0.3">
      <c r="B31" s="405" t="s">
        <v>1353</v>
      </c>
      <c r="C31" s="406"/>
      <c r="D31" s="408" t="str">
        <f>IF(C31="Sim", "Emissões fugitivas","")</f>
        <v/>
      </c>
      <c r="E31" s="408" t="s">
        <v>1354</v>
      </c>
    </row>
    <row r="32" spans="2:5" ht="112.5" x14ac:dyDescent="0.3">
      <c r="B32" s="405" t="s">
        <v>1118</v>
      </c>
      <c r="C32" s="406"/>
      <c r="D32" s="408" t="str">
        <f>IF(C32="Sim", "Processos industriais","")</f>
        <v/>
      </c>
      <c r="E32" s="408" t="s">
        <v>1355</v>
      </c>
    </row>
    <row r="33" spans="2:16" ht="206.25" x14ac:dyDescent="0.3">
      <c r="B33" s="405" t="s">
        <v>1336</v>
      </c>
      <c r="C33" s="406" t="s">
        <v>555</v>
      </c>
      <c r="D33" s="408" t="str">
        <f>IF(C33="Sim", "Outras emissões de processo","")</f>
        <v>Outras emissões de processo</v>
      </c>
      <c r="E33" s="408" t="s">
        <v>1570</v>
      </c>
      <c r="G33" s="1044"/>
      <c r="H33" s="1044"/>
      <c r="I33" s="1044"/>
      <c r="J33" s="1044"/>
      <c r="K33" s="1044"/>
      <c r="L33" s="1044"/>
      <c r="M33" s="1044"/>
      <c r="N33" s="1044"/>
      <c r="O33" s="1044"/>
      <c r="P33" s="1044"/>
    </row>
    <row r="34" spans="2:16" ht="88.15" customHeight="1" x14ac:dyDescent="0.3">
      <c r="B34" s="409" t="s">
        <v>1015</v>
      </c>
      <c r="C34" s="406"/>
      <c r="D34" s="408" t="str">
        <f>IF(C34="Sim", "Energia elétrica e térmica","")</f>
        <v/>
      </c>
      <c r="E34" s="408" t="s">
        <v>1574</v>
      </c>
      <c r="G34" s="1045"/>
      <c r="H34" s="1045"/>
      <c r="I34" s="1045"/>
      <c r="J34" s="1045"/>
      <c r="K34" s="1045"/>
      <c r="L34" s="1045"/>
      <c r="M34" s="1045"/>
      <c r="N34" s="1045"/>
      <c r="O34" s="1045"/>
      <c r="P34" s="1045"/>
    </row>
    <row r="35" spans="2:16" ht="75" x14ac:dyDescent="0.3">
      <c r="B35" s="409" t="s">
        <v>1238</v>
      </c>
      <c r="C35" s="406"/>
      <c r="D35" s="408" t="str">
        <f>IF(C35="Sim", "Emissões evitadas","")</f>
        <v/>
      </c>
      <c r="E35" s="408" t="s">
        <v>1561</v>
      </c>
    </row>
    <row r="36" spans="2:16" ht="118.15" customHeight="1" x14ac:dyDescent="0.3">
      <c r="B36" s="409" t="s">
        <v>1334</v>
      </c>
      <c r="C36" s="406"/>
      <c r="D36" s="408" t="str">
        <f>IF(C36="Sim", "Aquisição de bens e serviços","")</f>
        <v/>
      </c>
      <c r="E36" s="408" t="s">
        <v>1337</v>
      </c>
    </row>
    <row r="37" spans="2:16" ht="93.75" x14ac:dyDescent="0.3">
      <c r="B37" s="409" t="s">
        <v>1316</v>
      </c>
      <c r="C37" s="406"/>
      <c r="D37" s="408" t="str">
        <f>IF(C37="Sim", "Usos dos produtos do projeto","")</f>
        <v/>
      </c>
      <c r="E37" s="408" t="s">
        <v>1583</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B17" zoomScaleNormal="100" workbookViewId="0">
      <selection activeCell="F34" sqref="F34"/>
    </sheetView>
  </sheetViews>
  <sheetFormatPr defaultColWidth="0" defaultRowHeight="15.75" zeroHeight="1" x14ac:dyDescent="0.25"/>
  <cols>
    <col min="1" max="3" width="8.7109375" style="169" customWidth="1"/>
    <col min="4" max="4" width="42.85546875" style="169" customWidth="1"/>
    <col min="5" max="5" width="19.140625" style="169" customWidth="1"/>
    <col min="6" max="6" width="16.28515625" style="169" customWidth="1"/>
    <col min="7" max="7" width="31.7109375" style="169" customWidth="1"/>
    <col min="8" max="26" width="8.7109375" style="169" customWidth="1"/>
    <col min="27" max="16384" width="8.7109375" style="169" hidden="1"/>
  </cols>
  <sheetData>
    <row r="1" spans="2:20" x14ac:dyDescent="0.25"/>
    <row r="2" spans="2:20" x14ac:dyDescent="0.25"/>
    <row r="3" spans="2:20" x14ac:dyDescent="0.25"/>
    <row r="4" spans="2:20" x14ac:dyDescent="0.25"/>
    <row r="5" spans="2:20" x14ac:dyDescent="0.25"/>
    <row r="6" spans="2:20" x14ac:dyDescent="0.25">
      <c r="E6" s="1050" t="str">
        <f>IF(Triagem!C28="", "", IF(Triagem!C28="Não", "Não necessita de preencher esta folha", "Folha a ser preenchida"))</f>
        <v>Folha a ser preenchida</v>
      </c>
      <c r="F6" s="1050"/>
      <c r="G6" s="1050"/>
      <c r="H6" s="1050"/>
      <c r="I6" s="1050"/>
      <c r="J6" s="1050"/>
      <c r="K6" s="1050"/>
      <c r="L6" s="1050"/>
      <c r="M6" s="1050"/>
      <c r="N6" s="1050"/>
      <c r="O6" s="1050"/>
    </row>
    <row r="7" spans="2:20" x14ac:dyDescent="0.25">
      <c r="E7" s="1050"/>
      <c r="F7" s="1050"/>
      <c r="G7" s="1050"/>
      <c r="H7" s="1050"/>
      <c r="I7" s="1050"/>
      <c r="J7" s="1050"/>
      <c r="K7" s="1050"/>
      <c r="L7" s="1050"/>
      <c r="M7" s="1050"/>
      <c r="N7" s="1050"/>
      <c r="O7" s="1050"/>
      <c r="P7" s="304"/>
      <c r="Q7" s="304"/>
    </row>
    <row r="8" spans="2:20" x14ac:dyDescent="0.25"/>
    <row r="9" spans="2:20" x14ac:dyDescent="0.25"/>
    <row r="10" spans="2:20" x14ac:dyDescent="0.25"/>
    <row r="11" spans="2:20" ht="18.75" x14ac:dyDescent="0.25">
      <c r="B11" s="411" t="s">
        <v>550</v>
      </c>
      <c r="C11" s="412"/>
      <c r="D11" s="176"/>
    </row>
    <row r="12" spans="2:20" x14ac:dyDescent="0.25">
      <c r="B12" s="176"/>
      <c r="C12" s="412"/>
      <c r="D12" s="176"/>
    </row>
    <row r="13" spans="2:20" ht="18.75" x14ac:dyDescent="0.3">
      <c r="B13" s="420" t="s">
        <v>1</v>
      </c>
      <c r="C13" s="177"/>
      <c r="D13" s="177"/>
      <c r="E13" s="172"/>
      <c r="F13" s="172"/>
      <c r="G13" s="172"/>
      <c r="H13" s="172"/>
      <c r="I13" s="172"/>
      <c r="J13" s="172"/>
      <c r="K13" s="172"/>
      <c r="L13" s="172"/>
      <c r="M13" s="172"/>
      <c r="N13" s="172"/>
      <c r="O13" s="172"/>
      <c r="P13" s="172"/>
      <c r="Q13" s="172"/>
      <c r="R13" s="172"/>
      <c r="S13" s="172"/>
      <c r="T13" s="172"/>
    </row>
    <row r="14" spans="2:20" ht="32.450000000000003" customHeight="1" x14ac:dyDescent="0.25">
      <c r="B14" s="1049" t="s">
        <v>1331</v>
      </c>
      <c r="C14" s="1049"/>
      <c r="D14" s="1049"/>
      <c r="E14" s="1049"/>
      <c r="F14" s="1049"/>
      <c r="G14" s="1049"/>
      <c r="H14" s="1049"/>
      <c r="I14" s="1049"/>
      <c r="J14" s="1049"/>
      <c r="K14" s="1049"/>
      <c r="L14" s="1049"/>
      <c r="M14" s="1049"/>
      <c r="N14" s="1049"/>
      <c r="O14" s="1049"/>
      <c r="P14" s="1049"/>
      <c r="Q14" s="1049"/>
      <c r="R14" s="1049"/>
      <c r="S14" s="1049"/>
      <c r="T14" s="1049"/>
    </row>
    <row r="15" spans="2:20" x14ac:dyDescent="0.25">
      <c r="B15" s="312" t="s">
        <v>1332</v>
      </c>
      <c r="C15" s="414"/>
      <c r="D15" s="414"/>
      <c r="E15" s="421"/>
      <c r="F15" s="421"/>
      <c r="G15" s="421"/>
      <c r="H15" s="421"/>
      <c r="I15" s="421"/>
      <c r="J15" s="421"/>
      <c r="K15" s="421"/>
      <c r="L15" s="421"/>
      <c r="M15" s="421"/>
      <c r="N15" s="421"/>
      <c r="O15" s="421"/>
      <c r="P15" s="421"/>
      <c r="Q15" s="421"/>
      <c r="R15" s="421"/>
      <c r="S15" s="421"/>
      <c r="T15" s="421"/>
    </row>
    <row r="16" spans="2:20" x14ac:dyDescent="0.25">
      <c r="B16" s="313" t="s">
        <v>435</v>
      </c>
      <c r="C16" s="414"/>
      <c r="D16" s="414"/>
      <c r="E16" s="421"/>
      <c r="F16" s="421"/>
      <c r="G16" s="421"/>
      <c r="H16" s="421"/>
      <c r="I16" s="421"/>
      <c r="J16" s="421"/>
      <c r="K16" s="421"/>
      <c r="L16" s="421"/>
      <c r="M16" s="421"/>
      <c r="N16" s="421"/>
      <c r="O16" s="421"/>
      <c r="P16" s="421"/>
      <c r="Q16" s="421"/>
      <c r="R16" s="421"/>
      <c r="S16" s="421"/>
      <c r="T16" s="421"/>
    </row>
    <row r="17" spans="2:20" ht="19.899999999999999" customHeight="1" x14ac:dyDescent="0.25">
      <c r="B17" s="312" t="s">
        <v>436</v>
      </c>
      <c r="C17" s="422"/>
      <c r="D17" s="422"/>
      <c r="E17" s="421"/>
      <c r="F17" s="421"/>
      <c r="G17" s="421"/>
      <c r="H17" s="421"/>
      <c r="I17" s="421"/>
      <c r="J17" s="421"/>
      <c r="K17" s="421"/>
      <c r="L17" s="421"/>
      <c r="M17" s="421"/>
      <c r="N17" s="421"/>
      <c r="O17" s="421"/>
      <c r="P17" s="421"/>
      <c r="Q17" s="421"/>
      <c r="R17" s="421"/>
      <c r="S17" s="421"/>
      <c r="T17" s="421"/>
    </row>
    <row r="18" spans="2:20" x14ac:dyDescent="0.25">
      <c r="B18" s="415"/>
      <c r="C18" s="176"/>
      <c r="D18" s="176"/>
    </row>
    <row r="19" spans="2:20" x14ac:dyDescent="0.25">
      <c r="B19" s="416"/>
      <c r="C19" s="176"/>
      <c r="D19" s="176"/>
    </row>
    <row r="20" spans="2:20" ht="16.5" thickBot="1" x14ac:dyDescent="0.3">
      <c r="B20" s="178"/>
      <c r="C20" s="176"/>
      <c r="D20" s="176"/>
    </row>
    <row r="21" spans="2:20" ht="16.5" thickBot="1" x14ac:dyDescent="0.3">
      <c r="B21" s="413"/>
      <c r="C21" s="417"/>
      <c r="D21" s="417" t="s">
        <v>245</v>
      </c>
      <c r="E21" s="1051"/>
      <c r="F21" s="1052"/>
      <c r="G21" s="1052"/>
      <c r="H21" s="1052"/>
      <c r="I21" s="1052"/>
      <c r="J21" s="1052"/>
      <c r="K21" s="1052"/>
      <c r="L21" s="1052"/>
      <c r="M21" s="1052"/>
      <c r="N21" s="1052"/>
      <c r="O21" s="1052"/>
      <c r="P21" s="1053"/>
    </row>
    <row r="22" spans="2:20" ht="16.5" thickBot="1" x14ac:dyDescent="0.3">
      <c r="D22" s="303" t="s">
        <v>2</v>
      </c>
      <c r="E22" s="1051"/>
      <c r="F22" s="1052"/>
      <c r="G22" s="1052"/>
      <c r="H22" s="1052"/>
      <c r="I22" s="1052"/>
      <c r="J22" s="1052"/>
      <c r="K22" s="1052"/>
      <c r="L22" s="1052"/>
      <c r="M22" s="1052"/>
      <c r="N22" s="1052"/>
      <c r="O22" s="1052"/>
      <c r="P22" s="1053"/>
    </row>
    <row r="23" spans="2:20" ht="16.5" thickBot="1" x14ac:dyDescent="0.3">
      <c r="D23" s="303" t="s">
        <v>1333</v>
      </c>
      <c r="E23" s="1051"/>
      <c r="F23" s="1052"/>
      <c r="G23" s="1052"/>
      <c r="H23" s="1052"/>
      <c r="I23" s="1052"/>
      <c r="J23" s="1052"/>
      <c r="K23" s="1052"/>
      <c r="L23" s="1052"/>
      <c r="M23" s="1052"/>
      <c r="N23" s="1052"/>
      <c r="O23" s="1052"/>
      <c r="P23" s="1053"/>
    </row>
    <row r="24" spans="2:20" x14ac:dyDescent="0.25">
      <c r="B24" s="418"/>
      <c r="C24" s="176"/>
      <c r="D24" s="303"/>
      <c r="E24" s="314"/>
      <c r="F24" s="314"/>
      <c r="G24" s="314"/>
      <c r="H24" s="314"/>
      <c r="I24" s="314"/>
      <c r="J24" s="314"/>
      <c r="K24" s="314"/>
      <c r="L24" s="314"/>
      <c r="M24" s="314"/>
      <c r="N24" s="314"/>
      <c r="O24" s="314"/>
      <c r="P24" s="314"/>
    </row>
    <row r="25" spans="2:20" x14ac:dyDescent="0.25">
      <c r="B25" s="418"/>
      <c r="C25" s="176"/>
      <c r="D25" s="303"/>
      <c r="E25" s="314"/>
      <c r="F25" s="314"/>
      <c r="G25" s="314"/>
      <c r="H25" s="314"/>
      <c r="I25" s="314"/>
      <c r="J25" s="314"/>
      <c r="K25" s="314"/>
      <c r="L25" s="314"/>
      <c r="M25" s="314"/>
      <c r="N25" s="314"/>
      <c r="O25" s="314"/>
      <c r="P25" s="314"/>
    </row>
    <row r="26" spans="2:20" ht="18.75" x14ac:dyDescent="0.3">
      <c r="D26" s="375" t="s">
        <v>1613</v>
      </c>
      <c r="E26" s="176"/>
    </row>
    <row r="27" spans="2:20" x14ac:dyDescent="0.25">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25">
      <c r="B28" s="418"/>
      <c r="C28" s="176"/>
      <c r="D28" s="378" t="s">
        <v>265</v>
      </c>
      <c r="E28" s="172"/>
      <c r="F28" s="378"/>
      <c r="G28" s="378"/>
      <c r="H28" s="378"/>
      <c r="I28" s="378"/>
      <c r="J28" s="378"/>
      <c r="K28" s="378"/>
      <c r="L28" s="378"/>
      <c r="M28" s="378"/>
      <c r="N28" s="378"/>
      <c r="O28" s="419"/>
      <c r="P28" s="419"/>
      <c r="Q28" s="172"/>
      <c r="R28" s="172"/>
      <c r="S28" s="172"/>
      <c r="T28" s="172"/>
    </row>
    <row r="29" spans="2:20" ht="18" customHeight="1" x14ac:dyDescent="0.25">
      <c r="B29" s="418"/>
      <c r="C29" s="176"/>
      <c r="D29" s="1048" t="s">
        <v>1614</v>
      </c>
      <c r="E29" s="1048"/>
      <c r="F29" s="1048"/>
      <c r="G29" s="1048"/>
      <c r="H29" s="1048"/>
      <c r="I29" s="1048"/>
      <c r="J29" s="1048"/>
      <c r="K29" s="1048"/>
      <c r="L29" s="1048"/>
      <c r="M29" s="1048"/>
      <c r="N29" s="1048"/>
      <c r="O29" s="1048"/>
      <c r="P29" s="1048"/>
      <c r="Q29" s="1048"/>
      <c r="R29" s="1048"/>
      <c r="S29" s="1048"/>
      <c r="T29" s="1048"/>
    </row>
    <row r="30" spans="2:20" ht="66" customHeight="1" x14ac:dyDescent="0.25">
      <c r="B30" s="418"/>
      <c r="C30" s="176"/>
      <c r="D30" s="1048" t="s">
        <v>1560</v>
      </c>
      <c r="E30" s="1048"/>
      <c r="F30" s="1048"/>
      <c r="G30" s="1048"/>
      <c r="H30" s="1048"/>
      <c r="I30" s="1048"/>
      <c r="J30" s="1048"/>
      <c r="K30" s="1048"/>
      <c r="L30" s="1048"/>
      <c r="M30" s="1048"/>
      <c r="N30" s="1048"/>
      <c r="O30" s="1048"/>
      <c r="P30" s="1048"/>
      <c r="Q30" s="1048"/>
      <c r="R30" s="1048"/>
      <c r="S30" s="1048"/>
      <c r="T30" s="1048"/>
    </row>
    <row r="31" spans="2:20" x14ac:dyDescent="0.25">
      <c r="B31" s="418"/>
      <c r="C31" s="176"/>
      <c r="K31" s="314"/>
      <c r="L31" s="314"/>
      <c r="M31" s="314"/>
      <c r="N31" s="314"/>
      <c r="O31" s="314"/>
      <c r="P31" s="314"/>
    </row>
    <row r="32" spans="2:20" ht="60.6" customHeight="1" x14ac:dyDescent="0.25">
      <c r="B32" s="418"/>
      <c r="C32" s="176"/>
      <c r="E32" s="363" t="s">
        <v>433</v>
      </c>
      <c r="F32" s="365" t="s">
        <v>607</v>
      </c>
      <c r="G32" s="365" t="s">
        <v>608</v>
      </c>
      <c r="K32" s="314"/>
      <c r="L32" s="314"/>
      <c r="M32" s="314"/>
      <c r="N32" s="314"/>
      <c r="O32" s="314"/>
      <c r="P32" s="364"/>
    </row>
    <row r="33" spans="4:16" x14ac:dyDescent="0.25">
      <c r="D33" s="282" t="str">
        <f>'Fatores de Emissão'!B12</f>
        <v>Construção ou fase preparatória</v>
      </c>
      <c r="E33" s="1034"/>
      <c r="F33" s="1034"/>
      <c r="G33" s="962"/>
      <c r="P33" s="364"/>
    </row>
    <row r="34" spans="4:16" x14ac:dyDescent="0.25">
      <c r="D34" s="283" t="s">
        <v>37</v>
      </c>
      <c r="E34" s="1034"/>
      <c r="F34" s="1034"/>
      <c r="G34" s="962"/>
      <c r="P34" s="364"/>
    </row>
    <row r="35" spans="4:16" x14ac:dyDescent="0.25">
      <c r="D35" s="208" t="s">
        <v>264</v>
      </c>
      <c r="E35" s="1034"/>
      <c r="F35" s="1034"/>
      <c r="G35" s="962"/>
    </row>
    <row r="36" spans="4:16" x14ac:dyDescent="0.25">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25"/>
    <row r="38" spans="4:16" x14ac:dyDescent="0.25"/>
    <row r="39" spans="4:16" x14ac:dyDescent="0.25"/>
    <row r="40" spans="4:16" x14ac:dyDescent="0.25"/>
    <row r="41" spans="4:16" x14ac:dyDescent="0.25"/>
    <row r="42" spans="4:16" x14ac:dyDescent="0.25"/>
    <row r="43" spans="4:16" ht="29.45" customHeight="1" x14ac:dyDescent="0.25"/>
    <row r="44" spans="4:16" x14ac:dyDescent="0.25"/>
    <row r="45" spans="4:16" x14ac:dyDescent="0.25"/>
    <row r="46" spans="4:16" x14ac:dyDescent="0.25"/>
    <row r="47" spans="4:16" x14ac:dyDescent="0.25"/>
    <row r="48" spans="4:16" x14ac:dyDescent="0.25"/>
    <row r="49" x14ac:dyDescent="0.25"/>
    <row r="50" x14ac:dyDescent="0.25"/>
    <row r="51" x14ac:dyDescent="0.25"/>
    <row r="52" x14ac:dyDescent="0.25"/>
    <row r="53" x14ac:dyDescent="0.25"/>
    <row r="54" x14ac:dyDescent="0.25"/>
    <row r="57" x14ac:dyDescent="0.25"/>
    <row r="58" x14ac:dyDescent="0.25"/>
    <row r="59" x14ac:dyDescent="0.25"/>
    <row r="60" x14ac:dyDescent="0.25"/>
    <row r="61" x14ac:dyDescent="0.25"/>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2" zoomScale="70" zoomScaleNormal="70" workbookViewId="0">
      <selection activeCell="G52" sqref="G52"/>
    </sheetView>
  </sheetViews>
  <sheetFormatPr defaultColWidth="0" defaultRowHeight="15.75" zeroHeight="1" outlineLevelRow="2" x14ac:dyDescent="0.25"/>
  <cols>
    <col min="1" max="1" width="13.85546875" style="169" customWidth="1"/>
    <col min="2" max="2" width="40.85546875" style="169" customWidth="1"/>
    <col min="3" max="3" width="47.42578125" style="169" customWidth="1"/>
    <col min="4" max="4" width="37.7109375" style="169" customWidth="1"/>
    <col min="5" max="5" width="32.42578125" style="169" customWidth="1"/>
    <col min="6" max="6" width="20.140625" style="169" customWidth="1"/>
    <col min="7" max="10" width="29" style="169" customWidth="1"/>
    <col min="11" max="11" width="17.28515625" style="169" customWidth="1"/>
    <col min="12" max="12" width="7.28515625" style="169" customWidth="1"/>
    <col min="13" max="13" width="15.28515625" style="169" bestFit="1" customWidth="1"/>
    <col min="14" max="14" width="22" style="169" customWidth="1"/>
    <col min="15" max="15" width="16.7109375" style="169" customWidth="1"/>
    <col min="16" max="16" width="20.7109375" style="169" customWidth="1"/>
    <col min="17" max="17" width="25.85546875" style="169" customWidth="1"/>
    <col min="18" max="19" width="5.7109375" style="169" customWidth="1"/>
    <col min="20" max="20" width="14.28515625" style="169" customWidth="1"/>
    <col min="21" max="16378" width="5.7109375" style="169" customWidth="1"/>
    <col min="16379" max="16379" width="11" style="169" customWidth="1"/>
    <col min="16380" max="16380" width="7.85546875" style="169" customWidth="1"/>
    <col min="16381" max="16381" width="7" style="169" customWidth="1"/>
    <col min="16382" max="16382" width="8.42578125" style="169" customWidth="1"/>
    <col min="16383" max="16383" width="5.28515625" style="169" customWidth="1"/>
    <col min="16384" max="16384" width="4.5703125" style="169" customWidth="1"/>
  </cols>
  <sheetData>
    <row r="1" spans="2:13" ht="14.65" hidden="1" customHeight="1" x14ac:dyDescent="0.25"/>
    <row r="2" spans="2:13" x14ac:dyDescent="0.25"/>
    <row r="3" spans="2:13" x14ac:dyDescent="0.25"/>
    <row r="4" spans="2:13" x14ac:dyDescent="0.25"/>
    <row r="5" spans="2:13" x14ac:dyDescent="0.25"/>
    <row r="6" spans="2:13" x14ac:dyDescent="0.25"/>
    <row r="7" spans="2:13" x14ac:dyDescent="0.25"/>
    <row r="8" spans="2:13" x14ac:dyDescent="0.25">
      <c r="C8" s="1087" t="str">
        <f>IF(Triagem!C29="", "Não indicou na TRIAGEM se esta folha se adequa ao projeto", IF(Triagem!C29="Não", "Não necessita de preencher esta folha", "Folha a ser preenchida"))</f>
        <v>Não indicou na TRIAGEM se esta folha se adequa ao projeto</v>
      </c>
      <c r="D8" s="1087"/>
      <c r="E8" s="1087"/>
      <c r="F8" s="1087"/>
      <c r="G8" s="1087"/>
      <c r="H8" s="376"/>
      <c r="I8" s="376"/>
      <c r="J8" s="376"/>
    </row>
    <row r="9" spans="2:13" x14ac:dyDescent="0.25"/>
    <row r="10" spans="2:13" x14ac:dyDescent="0.25"/>
    <row r="11" spans="2:13" ht="18.75" x14ac:dyDescent="0.3">
      <c r="B11" s="931" t="s">
        <v>244</v>
      </c>
      <c r="C11" s="170"/>
      <c r="D11" s="171"/>
      <c r="E11" s="170"/>
      <c r="F11" s="171"/>
      <c r="G11" s="171"/>
      <c r="H11" s="171"/>
      <c r="I11" s="171"/>
      <c r="J11" s="171"/>
      <c r="K11" s="171"/>
      <c r="L11" s="171"/>
      <c r="M11" s="171"/>
    </row>
    <row r="12" spans="2:13" x14ac:dyDescent="0.25">
      <c r="B12" s="171" t="s">
        <v>1084</v>
      </c>
      <c r="C12" s="170"/>
      <c r="D12" s="171"/>
      <c r="E12" s="170"/>
      <c r="F12" s="171"/>
      <c r="G12" s="171"/>
      <c r="H12" s="171"/>
      <c r="I12" s="171"/>
      <c r="J12" s="171"/>
      <c r="K12" s="171"/>
      <c r="L12" s="171"/>
      <c r="M12" s="171"/>
    </row>
    <row r="13" spans="2:13" x14ac:dyDescent="0.25">
      <c r="B13" s="171" t="s">
        <v>1602</v>
      </c>
      <c r="C13" s="171"/>
      <c r="D13" s="171"/>
      <c r="E13" s="171"/>
      <c r="F13" s="171"/>
      <c r="G13" s="171"/>
      <c r="H13" s="171"/>
      <c r="I13" s="171"/>
      <c r="J13" s="171"/>
      <c r="K13" s="171"/>
      <c r="L13" s="171"/>
      <c r="M13" s="171"/>
    </row>
    <row r="14" spans="2:13" x14ac:dyDescent="0.25">
      <c r="B14" s="170" t="s">
        <v>8</v>
      </c>
      <c r="C14" s="171"/>
      <c r="D14" s="171"/>
      <c r="E14" s="171"/>
      <c r="F14" s="171"/>
      <c r="G14" s="171"/>
      <c r="H14" s="171"/>
      <c r="I14" s="171"/>
      <c r="J14" s="171"/>
      <c r="K14" s="171"/>
      <c r="L14" s="171"/>
      <c r="M14" s="171"/>
    </row>
    <row r="15" spans="2:13" x14ac:dyDescent="0.25"/>
    <row r="16" spans="2:13" x14ac:dyDescent="0.25"/>
    <row r="17" spans="2:19" x14ac:dyDescent="0.25"/>
    <row r="18" spans="2:19" x14ac:dyDescent="0.25">
      <c r="B18" s="167" t="s">
        <v>0</v>
      </c>
      <c r="C18" s="172"/>
      <c r="D18" s="172"/>
      <c r="E18" s="172"/>
      <c r="F18" s="172"/>
      <c r="G18" s="172"/>
    </row>
    <row r="19" spans="2:19" x14ac:dyDescent="0.25">
      <c r="B19" s="422" t="s">
        <v>609</v>
      </c>
      <c r="C19" s="172"/>
      <c r="D19" s="172"/>
      <c r="E19" s="172"/>
      <c r="F19" s="172"/>
      <c r="G19" s="172"/>
    </row>
    <row r="20" spans="2:19" x14ac:dyDescent="0.25">
      <c r="B20" s="422" t="s">
        <v>657</v>
      </c>
      <c r="C20" s="172"/>
      <c r="D20" s="172"/>
      <c r="E20" s="172"/>
      <c r="F20" s="172"/>
      <c r="G20" s="172"/>
    </row>
    <row r="21" spans="2:19" x14ac:dyDescent="0.25">
      <c r="B21" s="422" t="s">
        <v>1106</v>
      </c>
      <c r="C21" s="172"/>
      <c r="D21" s="172"/>
      <c r="E21" s="172"/>
      <c r="F21" s="172"/>
      <c r="G21" s="172"/>
    </row>
    <row r="22" spans="2:19" ht="18.75" x14ac:dyDescent="0.25">
      <c r="B22" s="422" t="s">
        <v>1107</v>
      </c>
      <c r="C22" s="172"/>
      <c r="D22" s="172"/>
      <c r="E22" s="172"/>
      <c r="F22" s="172"/>
      <c r="G22" s="172"/>
      <c r="K22" s="175"/>
    </row>
    <row r="23" spans="2:19" x14ac:dyDescent="0.25">
      <c r="B23" s="303"/>
      <c r="K23" s="175"/>
    </row>
    <row r="24" spans="2:19" x14ac:dyDescent="0.25">
      <c r="B24" s="303"/>
      <c r="K24" s="175"/>
    </row>
    <row r="25" spans="2:19" ht="18.75" x14ac:dyDescent="0.3">
      <c r="B25" s="375" t="s">
        <v>656</v>
      </c>
      <c r="C25" s="176"/>
    </row>
    <row r="26" spans="2:19" ht="39.6" customHeight="1" x14ac:dyDescent="0.25">
      <c r="B26" s="1063" t="s">
        <v>1616</v>
      </c>
      <c r="C26" s="1063"/>
      <c r="D26" s="1063"/>
      <c r="E26" s="1063"/>
      <c r="F26" s="1063"/>
      <c r="G26" s="1063"/>
      <c r="H26" s="604"/>
      <c r="I26" s="604"/>
      <c r="J26" s="604"/>
    </row>
    <row r="27" spans="2:19" x14ac:dyDescent="0.25">
      <c r="B27" s="932" t="s">
        <v>1617</v>
      </c>
      <c r="C27" s="172"/>
      <c r="D27" s="172"/>
      <c r="E27" s="172"/>
      <c r="F27" s="172"/>
      <c r="G27" s="172"/>
    </row>
    <row r="28" spans="2:19" x14ac:dyDescent="0.25">
      <c r="B28" s="933" t="s">
        <v>27</v>
      </c>
      <c r="C28" s="934" t="s">
        <v>4</v>
      </c>
      <c r="D28" s="935"/>
      <c r="E28" s="934" t="s">
        <v>674</v>
      </c>
      <c r="F28" s="936"/>
      <c r="G28" s="935"/>
    </row>
    <row r="29" spans="2:19" ht="21.6" customHeight="1" x14ac:dyDescent="0.25">
      <c r="B29" s="937" t="s">
        <v>7</v>
      </c>
      <c r="C29" s="1072" t="s">
        <v>670</v>
      </c>
      <c r="D29" s="1073"/>
      <c r="E29" s="938" t="s">
        <v>1618</v>
      </c>
      <c r="F29" s="939"/>
      <c r="G29" s="940"/>
      <c r="H29" s="423"/>
      <c r="I29" s="423"/>
      <c r="J29" s="423"/>
      <c r="K29" s="423"/>
      <c r="L29" s="423"/>
      <c r="M29" s="423"/>
      <c r="N29" s="423"/>
      <c r="O29" s="423"/>
      <c r="P29" s="423"/>
      <c r="Q29" s="423"/>
      <c r="R29" s="423"/>
      <c r="S29" s="423"/>
    </row>
    <row r="30" spans="2:19" ht="70.5" customHeight="1" x14ac:dyDescent="0.25">
      <c r="B30" s="937" t="s">
        <v>523</v>
      </c>
      <c r="C30" s="1072" t="s">
        <v>671</v>
      </c>
      <c r="D30" s="1073"/>
      <c r="E30" s="1064" t="s">
        <v>1085</v>
      </c>
      <c r="F30" s="1065"/>
      <c r="G30" s="1066"/>
      <c r="H30" s="605"/>
      <c r="I30" s="605"/>
      <c r="J30" s="605"/>
      <c r="K30" s="424"/>
      <c r="L30" s="424"/>
      <c r="M30" s="424"/>
      <c r="N30" s="424"/>
      <c r="O30" s="424"/>
      <c r="P30" s="424"/>
      <c r="Q30" s="424"/>
      <c r="R30" s="424"/>
      <c r="S30" s="424"/>
    </row>
    <row r="31" spans="2:19" ht="40.9" customHeight="1" x14ac:dyDescent="0.25">
      <c r="B31" s="937" t="s">
        <v>524</v>
      </c>
      <c r="C31" s="1072" t="s">
        <v>672</v>
      </c>
      <c r="D31" s="1073"/>
      <c r="E31" s="1064" t="s">
        <v>1086</v>
      </c>
      <c r="F31" s="1065"/>
      <c r="G31" s="1066"/>
      <c r="H31" s="605"/>
      <c r="I31" s="605"/>
      <c r="J31" s="605"/>
      <c r="K31" s="423"/>
      <c r="L31" s="423"/>
      <c r="M31" s="423"/>
      <c r="N31" s="423"/>
      <c r="O31" s="423"/>
      <c r="P31" s="423"/>
      <c r="Q31" s="423"/>
      <c r="R31" s="423"/>
      <c r="S31" s="423"/>
    </row>
    <row r="32" spans="2:19" ht="43.9" customHeight="1" x14ac:dyDescent="0.25">
      <c r="B32" s="937" t="s">
        <v>525</v>
      </c>
      <c r="C32" s="1072" t="s">
        <v>673</v>
      </c>
      <c r="D32" s="1073"/>
      <c r="E32" s="1064" t="s">
        <v>1063</v>
      </c>
      <c r="F32" s="1065"/>
      <c r="G32" s="1066"/>
      <c r="H32" s="605"/>
      <c r="I32" s="605"/>
      <c r="J32" s="605"/>
      <c r="K32" s="423"/>
      <c r="L32" s="423"/>
      <c r="M32" s="423"/>
      <c r="N32" s="423"/>
      <c r="O32" s="423"/>
      <c r="P32" s="423"/>
      <c r="Q32" s="423"/>
      <c r="R32" s="423"/>
      <c r="S32" s="423"/>
    </row>
    <row r="33" spans="2:11" x14ac:dyDescent="0.25">
      <c r="B33" s="932"/>
      <c r="C33" s="172"/>
      <c r="D33" s="172"/>
      <c r="E33" s="172"/>
      <c r="F33" s="172"/>
      <c r="G33" s="172"/>
    </row>
    <row r="34" spans="2:11" x14ac:dyDescent="0.25">
      <c r="B34" s="177" t="s">
        <v>477</v>
      </c>
      <c r="C34" s="172"/>
      <c r="D34" s="172"/>
      <c r="E34" s="172"/>
      <c r="F34" s="172"/>
      <c r="G34" s="172"/>
    </row>
    <row r="35" spans="2:11" x14ac:dyDescent="0.25">
      <c r="B35" s="177"/>
      <c r="C35" s="172"/>
      <c r="D35" s="172"/>
      <c r="E35" s="172"/>
      <c r="F35" s="172"/>
      <c r="G35" s="172"/>
    </row>
    <row r="36" spans="2:11" x14ac:dyDescent="0.25">
      <c r="B36" s="168"/>
    </row>
    <row r="37" spans="2:11" ht="43.9" customHeight="1" x14ac:dyDescent="0.25">
      <c r="B37" s="1088" t="s">
        <v>1615</v>
      </c>
      <c r="C37" s="1089"/>
      <c r="D37" s="1074"/>
      <c r="E37" s="1075"/>
      <c r="F37" s="1075"/>
      <c r="G37" s="1076"/>
      <c r="H37" s="180"/>
      <c r="I37" s="180"/>
      <c r="J37" s="180"/>
      <c r="K37" s="182"/>
    </row>
    <row r="38" spans="2:11" x14ac:dyDescent="0.25"/>
    <row r="39" spans="2:11" x14ac:dyDescent="0.25"/>
    <row r="40" spans="2:11" x14ac:dyDescent="0.25"/>
    <row r="41" spans="2:11" x14ac:dyDescent="0.25"/>
    <row r="42" spans="2:11" ht="18.75" x14ac:dyDescent="0.3">
      <c r="B42" s="375" t="s">
        <v>658</v>
      </c>
      <c r="C42" s="176"/>
    </row>
    <row r="43" spans="2:11" x14ac:dyDescent="0.25">
      <c r="B43" s="172" t="s">
        <v>1108</v>
      </c>
      <c r="C43" s="172"/>
      <c r="D43" s="172"/>
      <c r="E43" s="172"/>
      <c r="F43" s="172"/>
      <c r="G43" s="172"/>
    </row>
    <row r="44" spans="2:11" x14ac:dyDescent="0.25">
      <c r="B44" s="172" t="s">
        <v>661</v>
      </c>
      <c r="C44" s="172"/>
      <c r="D44" s="172"/>
      <c r="E44" s="172"/>
      <c r="F44" s="172"/>
      <c r="G44" s="172"/>
    </row>
    <row r="45" spans="2:11" x14ac:dyDescent="0.25">
      <c r="B45" s="172" t="s">
        <v>1058</v>
      </c>
      <c r="C45" s="172"/>
      <c r="D45" s="172"/>
      <c r="E45" s="172"/>
      <c r="F45" s="172"/>
      <c r="G45" s="172"/>
    </row>
    <row r="46" spans="2:11" x14ac:dyDescent="0.25">
      <c r="B46" s="172" t="s">
        <v>1059</v>
      </c>
      <c r="C46" s="172"/>
      <c r="D46" s="172"/>
      <c r="E46" s="172"/>
      <c r="F46" s="172"/>
      <c r="G46" s="172"/>
    </row>
    <row r="47" spans="2:11" x14ac:dyDescent="0.25">
      <c r="B47" s="172" t="s">
        <v>1060</v>
      </c>
      <c r="C47" s="172"/>
      <c r="D47" s="172"/>
      <c r="E47" s="172"/>
      <c r="F47" s="172"/>
      <c r="G47" s="172"/>
    </row>
    <row r="48" spans="2:11" x14ac:dyDescent="0.25">
      <c r="B48" s="172" t="s">
        <v>1061</v>
      </c>
      <c r="C48" s="172"/>
      <c r="D48" s="172"/>
      <c r="E48" s="172"/>
      <c r="F48" s="172"/>
      <c r="G48" s="172"/>
    </row>
    <row r="49" spans="1:21" x14ac:dyDescent="0.25"/>
    <row r="50" spans="1:21" x14ac:dyDescent="0.25">
      <c r="B50" s="168"/>
      <c r="C50" s="178"/>
      <c r="K50" s="175"/>
    </row>
    <row r="51" spans="1:21" s="487" customFormat="1" ht="30" customHeight="1" x14ac:dyDescent="0.25">
      <c r="A51" s="611"/>
      <c r="B51" s="486" t="s">
        <v>1087</v>
      </c>
    </row>
    <row r="52" spans="1:21" outlineLevel="1" x14ac:dyDescent="0.25">
      <c r="C52" s="179"/>
      <c r="D52" s="179"/>
      <c r="E52" s="180"/>
      <c r="F52" s="181"/>
      <c r="G52" s="182"/>
      <c r="H52" s="182"/>
      <c r="I52" s="182"/>
      <c r="J52" s="182"/>
      <c r="M52" s="175"/>
    </row>
    <row r="53" spans="1:21" ht="18.75" outlineLevel="1" x14ac:dyDescent="0.25">
      <c r="B53" s="169" t="s">
        <v>1212</v>
      </c>
      <c r="E53" s="180"/>
      <c r="F53" s="613" t="str">
        <f>IF(D58&gt;0, IF($D$37="", "Tem de indicar o setor de atividade em cima", ""),"")</f>
        <v/>
      </c>
      <c r="G53" s="182"/>
      <c r="H53" s="182"/>
      <c r="I53" s="182"/>
      <c r="J53" s="182"/>
      <c r="M53" s="175"/>
    </row>
    <row r="54" spans="1:21" ht="55.15" customHeight="1" outlineLevel="1" x14ac:dyDescent="0.25">
      <c r="B54" s="1070" t="s">
        <v>659</v>
      </c>
      <c r="C54" s="1070" t="s">
        <v>29</v>
      </c>
      <c r="D54" s="1084" t="s">
        <v>544</v>
      </c>
      <c r="E54" s="1070" t="s">
        <v>30</v>
      </c>
      <c r="F54" s="184" t="s">
        <v>1541</v>
      </c>
      <c r="G54" s="184" t="s">
        <v>1542</v>
      </c>
      <c r="H54" s="184" t="s">
        <v>1591</v>
      </c>
      <c r="I54" s="184" t="s">
        <v>1543</v>
      </c>
      <c r="J54" s="184" t="s">
        <v>680</v>
      </c>
      <c r="L54" s="172"/>
      <c r="M54" s="185" t="s">
        <v>632</v>
      </c>
      <c r="N54" s="172"/>
      <c r="O54" s="173"/>
      <c r="P54" s="172"/>
      <c r="Q54" s="172"/>
      <c r="R54" s="172"/>
      <c r="S54" s="172"/>
      <c r="T54" s="172"/>
      <c r="U54" s="172"/>
    </row>
    <row r="55" spans="1:21" ht="18" customHeight="1" outlineLevel="1" x14ac:dyDescent="0.25">
      <c r="B55" s="1071"/>
      <c r="C55" s="1071"/>
      <c r="D55" s="1085"/>
      <c r="E55" s="1071"/>
      <c r="F55" s="186" t="s">
        <v>1538</v>
      </c>
      <c r="G55" s="186" t="s">
        <v>1538</v>
      </c>
      <c r="H55" s="186" t="s">
        <v>1454</v>
      </c>
      <c r="I55" s="186" t="s">
        <v>1454</v>
      </c>
      <c r="J55" s="186" t="s">
        <v>1110</v>
      </c>
      <c r="L55" s="172"/>
      <c r="M55" s="172" t="s">
        <v>1062</v>
      </c>
      <c r="N55" s="172"/>
      <c r="O55" s="1077"/>
      <c r="P55" s="1078"/>
      <c r="Q55" s="1079"/>
      <c r="R55" s="172"/>
      <c r="S55" s="172"/>
      <c r="T55" s="172"/>
      <c r="U55" s="172"/>
    </row>
    <row r="56" spans="1:21" ht="0.6" customHeight="1" outlineLevel="1" x14ac:dyDescent="0.25">
      <c r="B56" s="1083"/>
      <c r="C56" s="1083"/>
      <c r="D56" s="187"/>
      <c r="E56" s="188"/>
      <c r="F56" s="188" t="s">
        <v>679</v>
      </c>
      <c r="G56" s="188" t="s">
        <v>679</v>
      </c>
      <c r="J56" s="188" t="s">
        <v>679</v>
      </c>
      <c r="L56" s="172"/>
      <c r="M56" s="172"/>
      <c r="N56" s="172"/>
      <c r="O56" s="173"/>
      <c r="P56" s="172"/>
      <c r="Q56" s="172"/>
      <c r="R56" s="172"/>
      <c r="S56" s="172"/>
      <c r="T56" s="172"/>
      <c r="U56" s="172"/>
    </row>
    <row r="57" spans="1:21" outlineLevel="1" x14ac:dyDescent="0.25">
      <c r="A57" s="189" t="s">
        <v>40</v>
      </c>
      <c r="B57" s="190" t="s">
        <v>660</v>
      </c>
      <c r="C57" s="488" t="s">
        <v>1462</v>
      </c>
      <c r="D57" s="489">
        <v>10000</v>
      </c>
      <c r="E57" s="191" t="s">
        <v>35</v>
      </c>
      <c r="F57" s="973">
        <v>2.6509555455839999</v>
      </c>
      <c r="G57" s="491"/>
      <c r="H57" s="489">
        <v>26509.464005975453</v>
      </c>
      <c r="I57" s="489"/>
      <c r="J57" s="973">
        <v>2.2411459459459465E-2</v>
      </c>
      <c r="L57" s="172"/>
      <c r="M57" s="1054" t="str">
        <f>IF(O55="","",VLOOKUP(O55,FACE!$C$10:$D$40,2,FALSE))</f>
        <v/>
      </c>
      <c r="N57" s="1055"/>
      <c r="O57" s="1055"/>
      <c r="P57" s="1055"/>
      <c r="Q57" s="1055"/>
      <c r="R57" s="1055"/>
      <c r="S57" s="1055"/>
      <c r="T57" s="1056"/>
      <c r="U57" s="172"/>
    </row>
    <row r="58" spans="1:21" outlineLevel="1" x14ac:dyDescent="0.25">
      <c r="A58" s="192"/>
      <c r="B58" s="193"/>
      <c r="C58" s="454"/>
      <c r="D58" s="490"/>
      <c r="E58" s="492" t="str">
        <f>IF(C58="","",VLOOKUP(C58,FACE!$B$47:$D$92,3,FALSE))</f>
        <v/>
      </c>
      <c r="F58" s="975" t="str">
        <f>IFERROR(VLOOKUP(C58,FACE!$B$47:$H$82,5,FALSE)+VLOOKUP(C58,FACE!$B$47:$H$82,6,FALSE)*'Fatores de Emissão'!E248+VLOOKUP(C58,FACE!$B$47:$H$82,7,FALSE)*'Fatores de Emissão'!E249,"")</f>
        <v/>
      </c>
      <c r="G58" s="974" t="str">
        <f>IFERROR(VLOOKUP(C58,FACE!$B$84:$H$92,5,FALSE)+VLOOKUP(C58,FACE!$B$84:$H$92,6,FALSE)*'Fatores de Emissão'!F248+VLOOKUP(C58,FACE!$B$84:$H$92,7,FALSE)*'Fatores de Emissão'!F249,"")</f>
        <v/>
      </c>
      <c r="H58" s="819" t="str">
        <f>IFERROR(F58*D58,"")</f>
        <v/>
      </c>
      <c r="I58" s="819" t="str">
        <f>IFERROR(G58*D58,"")</f>
        <v/>
      </c>
      <c r="J58" s="974" t="str">
        <f>IF(D58="","",SUMIF('Fatores de Emissão'!$B$31:$B$75, $C58, 'Fatores de Emissão'!$R$31:$R$75)*D58)</f>
        <v/>
      </c>
      <c r="L58" s="172"/>
      <c r="M58" s="1057"/>
      <c r="N58" s="1058"/>
      <c r="O58" s="1058"/>
      <c r="P58" s="1058"/>
      <c r="Q58" s="1058"/>
      <c r="R58" s="1058"/>
      <c r="S58" s="1058"/>
      <c r="T58" s="1059"/>
      <c r="U58" s="172"/>
    </row>
    <row r="59" spans="1:21" ht="19.899999999999999" customHeight="1" outlineLevel="1" x14ac:dyDescent="0.25">
      <c r="A59" s="192"/>
      <c r="B59" s="193"/>
      <c r="C59" s="454"/>
      <c r="D59" s="490"/>
      <c r="E59" s="492" t="str">
        <f>IF(C59="","",VLOOKUP(C59,FACE!$B$47:$D$92,3,FALSE))</f>
        <v/>
      </c>
      <c r="F59" s="975" t="str">
        <f>IFERROR(VLOOKUP(C59,FACE!$B$47:$H$82,5,FALSE)+VLOOKUP(C59,FACE!$B$47:$H$82,6,FALSE)*'Fatores de Emissão'!E249+VLOOKUP(C59,FACE!$B$47:$H$82,7,FALSE)*'Fatores de Emissão'!E250,"")</f>
        <v/>
      </c>
      <c r="G59" s="974" t="str">
        <f>IFERROR(VLOOKUP(C59,FACE!$B$84:$H$92,5,FALSE)+VLOOKUP(C59,FACE!$B$84:$H$92,6,FALSE)*'Fatores de Emissão'!F249+VLOOKUP(C59,FACE!$B$84:$H$92,7,FALSE)*'Fatores de Emissão'!F250,"")</f>
        <v/>
      </c>
      <c r="H59" s="819" t="str">
        <f t="shared" ref="H59:H122" si="0">IFERROR(F59*D59,"")</f>
        <v/>
      </c>
      <c r="I59" s="819" t="str">
        <f t="shared" ref="I59:I122" si="1">IFERROR(G59*D59,"")</f>
        <v/>
      </c>
      <c r="J59" s="974" t="str">
        <f>IF(D59="","",SUMIF('Fatores de Emissão'!$B$31:$B$75, $C59, 'Fatores de Emissão'!$R$31:$R$75)*D59)</f>
        <v/>
      </c>
      <c r="L59" s="172"/>
      <c r="M59" s="1057"/>
      <c r="N59" s="1058"/>
      <c r="O59" s="1058"/>
      <c r="P59" s="1058"/>
      <c r="Q59" s="1058"/>
      <c r="R59" s="1058"/>
      <c r="S59" s="1058"/>
      <c r="T59" s="1059"/>
      <c r="U59" s="172"/>
    </row>
    <row r="60" spans="1:21" ht="19.899999999999999" customHeight="1" outlineLevel="1" x14ac:dyDescent="0.25">
      <c r="A60" s="192"/>
      <c r="B60" s="193"/>
      <c r="C60" s="454"/>
      <c r="D60" s="490"/>
      <c r="E60" s="492" t="str">
        <f>IF(C60="","",VLOOKUP(C60,FACE!$B$47:$D$92,3,FALSE))</f>
        <v/>
      </c>
      <c r="F60" s="975" t="str">
        <f>IFERROR(VLOOKUP(C60,FACE!$B$47:$H$82,5,FALSE)+VLOOKUP(C60,FACE!$B$47:$H$82,6,FALSE)*'Fatores de Emissão'!E250+VLOOKUP(C60,FACE!$B$47:$H$82,7,FALSE)*'Fatores de Emissão'!E251,"")</f>
        <v/>
      </c>
      <c r="G60" s="974" t="str">
        <f>IFERROR(VLOOKUP(C60,FACE!$B$84:$H$92,5,FALSE)+VLOOKUP(C60,FACE!$B$84:$H$92,6,FALSE)*'Fatores de Emissão'!F250+VLOOKUP(C60,FACE!$B$84:$H$92,7,FALSE)*'Fatores de Emissão'!F251,"")</f>
        <v/>
      </c>
      <c r="H60" s="819" t="str">
        <f t="shared" si="0"/>
        <v/>
      </c>
      <c r="I60" s="819" t="str">
        <f t="shared" si="1"/>
        <v/>
      </c>
      <c r="J60" s="974" t="str">
        <f>IF(D60="","",SUMIF('Fatores de Emissão'!$B$31:$B$75, $C60, 'Fatores de Emissão'!$R$31:$R$75)*D60)</f>
        <v/>
      </c>
      <c r="L60" s="172"/>
      <c r="M60" s="1057"/>
      <c r="N60" s="1058"/>
      <c r="O60" s="1058"/>
      <c r="P60" s="1058"/>
      <c r="Q60" s="1058"/>
      <c r="R60" s="1058"/>
      <c r="S60" s="1058"/>
      <c r="T60" s="1059"/>
      <c r="U60" s="172"/>
    </row>
    <row r="61" spans="1:21" ht="19.899999999999999" customHeight="1" outlineLevel="1" x14ac:dyDescent="0.25">
      <c r="A61" s="192"/>
      <c r="B61" s="193"/>
      <c r="C61" s="454"/>
      <c r="D61" s="490"/>
      <c r="E61" s="492" t="str">
        <f>IF(C61="","",VLOOKUP(C61,FACE!$B$47:$D$92,3,FALSE))</f>
        <v/>
      </c>
      <c r="F61" s="975" t="str">
        <f>IFERROR(VLOOKUP(C61,FACE!$B$47:$H$82,5,FALSE)+VLOOKUP(C61,FACE!$B$47:$H$82,6,FALSE)*'Fatores de Emissão'!E251+VLOOKUP(C61,FACE!$B$47:$H$82,7,FALSE)*'Fatores de Emissão'!E252,"")</f>
        <v/>
      </c>
      <c r="G61" s="974" t="str">
        <f>IFERROR(VLOOKUP(C61,FACE!$B$84:$H$92,5,FALSE)+VLOOKUP(C61,FACE!$B$84:$H$92,6,FALSE)*'Fatores de Emissão'!F251+VLOOKUP(C61,FACE!$B$84:$H$92,7,FALSE)*'Fatores de Emissão'!F252,"")</f>
        <v/>
      </c>
      <c r="H61" s="819" t="str">
        <f t="shared" si="0"/>
        <v/>
      </c>
      <c r="I61" s="819" t="str">
        <f t="shared" si="1"/>
        <v/>
      </c>
      <c r="J61" s="974" t="str">
        <f>IF(D61="","",SUMIF('Fatores de Emissão'!$B$31:$B$75, $C61, 'Fatores de Emissão'!$R$31:$R$75)*D61)</f>
        <v/>
      </c>
      <c r="L61" s="172"/>
      <c r="M61" s="1057"/>
      <c r="N61" s="1058"/>
      <c r="O61" s="1058"/>
      <c r="P61" s="1058"/>
      <c r="Q61" s="1058"/>
      <c r="R61" s="1058"/>
      <c r="S61" s="1058"/>
      <c r="T61" s="1059"/>
      <c r="U61" s="172"/>
    </row>
    <row r="62" spans="1:21" ht="19.899999999999999" customHeight="1" outlineLevel="1" x14ac:dyDescent="0.25">
      <c r="A62" s="192"/>
      <c r="B62" s="193"/>
      <c r="C62" s="454"/>
      <c r="D62" s="490"/>
      <c r="E62" s="492" t="str">
        <f>IF(C62="","",VLOOKUP(C62,FACE!$B$47:$D$92,3,FALSE))</f>
        <v/>
      </c>
      <c r="F62" s="975" t="str">
        <f>IFERROR(VLOOKUP(C62,FACE!$B$47:$H$82,5,FALSE)+VLOOKUP(C62,FACE!$B$47:$H$82,6,FALSE)*'Fatores de Emissão'!E252+VLOOKUP(C62,FACE!$B$47:$H$82,7,FALSE)*'Fatores de Emissão'!E253,"")</f>
        <v/>
      </c>
      <c r="G62" s="974" t="str">
        <f>IFERROR(VLOOKUP(C62,FACE!$B$84:$H$92,5,FALSE)+VLOOKUP(C62,FACE!$B$84:$H$92,6,FALSE)*'Fatores de Emissão'!F252+VLOOKUP(C62,FACE!$B$84:$H$92,7,FALSE)*'Fatores de Emissão'!F253,"")</f>
        <v/>
      </c>
      <c r="H62" s="819" t="str">
        <f t="shared" si="0"/>
        <v/>
      </c>
      <c r="I62" s="819" t="str">
        <f t="shared" si="1"/>
        <v/>
      </c>
      <c r="J62" s="974" t="str">
        <f>IF(D62="","",SUMIF('Fatores de Emissão'!$B$31:$B$75, $C62, 'Fatores de Emissão'!$R$31:$R$75)*D62)</f>
        <v/>
      </c>
      <c r="L62" s="172"/>
      <c r="M62" s="1057"/>
      <c r="N62" s="1058"/>
      <c r="O62" s="1058"/>
      <c r="P62" s="1058"/>
      <c r="Q62" s="1058"/>
      <c r="R62" s="1058"/>
      <c r="S62" s="1058"/>
      <c r="T62" s="1059"/>
      <c r="U62" s="172"/>
    </row>
    <row r="63" spans="1:21" ht="55.9" customHeight="1" outlineLevel="1" x14ac:dyDescent="0.25">
      <c r="A63" s="192"/>
      <c r="B63" s="193"/>
      <c r="C63" s="454"/>
      <c r="D63" s="490"/>
      <c r="E63" s="492" t="str">
        <f>IF(C63="","",VLOOKUP(C63,FACE!$B$47:$D$92,3,FALSE))</f>
        <v/>
      </c>
      <c r="F63" s="975" t="str">
        <f>IFERROR(VLOOKUP(C63,FACE!$B$47:$H$82,5,FALSE)+VLOOKUP(C63,FACE!$B$47:$H$82,6,FALSE)*'Fatores de Emissão'!E253+VLOOKUP(C63,FACE!$B$47:$H$82,7,FALSE)*'Fatores de Emissão'!E254,"")</f>
        <v/>
      </c>
      <c r="G63" s="974" t="str">
        <f>IFERROR(VLOOKUP(C63,FACE!$B$84:$H$92,5,FALSE)+VLOOKUP(C63,FACE!$B$84:$H$92,6,FALSE)*'Fatores de Emissão'!F253+VLOOKUP(C63,FACE!$B$84:$H$92,7,FALSE)*'Fatores de Emissão'!F254,"")</f>
        <v/>
      </c>
      <c r="H63" s="819" t="str">
        <f t="shared" si="0"/>
        <v/>
      </c>
      <c r="I63" s="819" t="str">
        <f t="shared" si="1"/>
        <v/>
      </c>
      <c r="J63" s="974" t="str">
        <f>IF(D63="","",SUMIF('Fatores de Emissão'!$B$31:$B$75, $C63, 'Fatores de Emissão'!$R$31:$R$75)*D63)</f>
        <v/>
      </c>
      <c r="L63" s="172"/>
      <c r="M63" s="1060"/>
      <c r="N63" s="1061"/>
      <c r="O63" s="1061"/>
      <c r="P63" s="1061"/>
      <c r="Q63" s="1061"/>
      <c r="R63" s="1061"/>
      <c r="S63" s="1061"/>
      <c r="T63" s="1062"/>
      <c r="U63" s="172"/>
    </row>
    <row r="64" spans="1:21" ht="35.450000000000003" customHeight="1" outlineLevel="1" x14ac:dyDescent="0.25">
      <c r="A64" s="192"/>
      <c r="B64" s="193"/>
      <c r="C64" s="454"/>
      <c r="D64" s="490"/>
      <c r="E64" s="492" t="str">
        <f>IF(C64="","",VLOOKUP(C64,FACE!$B$47:$D$92,3,FALSE))</f>
        <v/>
      </c>
      <c r="F64" s="975" t="str">
        <f>IFERROR(VLOOKUP(C64,FACE!$B$47:$H$82,5,FALSE)+VLOOKUP(C64,FACE!$B$47:$H$82,6,FALSE)*'Fatores de Emissão'!E254+VLOOKUP(C64,FACE!$B$47:$H$82,7,FALSE)*'Fatores de Emissão'!E255,"")</f>
        <v/>
      </c>
      <c r="G64" s="974" t="str">
        <f>IFERROR(VLOOKUP(C64,FACE!$B$84:$H$92,5,FALSE)+VLOOKUP(C64,FACE!$B$84:$H$92,6,FALSE)*'Fatores de Emissão'!F254+VLOOKUP(C64,FACE!$B$84:$H$92,7,FALSE)*'Fatores de Emissão'!F255,"")</f>
        <v/>
      </c>
      <c r="H64" s="819" t="str">
        <f t="shared" si="0"/>
        <v/>
      </c>
      <c r="I64" s="819" t="str">
        <f t="shared" si="1"/>
        <v/>
      </c>
      <c r="J64" s="974" t="str">
        <f>IF(D64="","",SUMIF('Fatores de Emissão'!$B$31:$B$75, $C64, 'Fatores de Emissão'!$R$31:$R$75)*D64)</f>
        <v/>
      </c>
      <c r="L64" s="172"/>
      <c r="M64" s="172" t="s">
        <v>1088</v>
      </c>
      <c r="N64" s="172"/>
      <c r="O64" s="173"/>
      <c r="P64" s="172"/>
      <c r="Q64" s="172"/>
      <c r="R64" s="172"/>
      <c r="S64" s="172"/>
      <c r="T64" s="172"/>
      <c r="U64" s="172"/>
    </row>
    <row r="65" spans="1:10" ht="20.45" customHeight="1" outlineLevel="1" x14ac:dyDescent="0.25">
      <c r="A65" s="192"/>
      <c r="B65" s="193"/>
      <c r="C65" s="454"/>
      <c r="D65" s="490"/>
      <c r="E65" s="492" t="str">
        <f>IF(C65="","",VLOOKUP(C65,FACE!$B$47:$D$92,3,FALSE))</f>
        <v/>
      </c>
      <c r="F65" s="975" t="str">
        <f>IFERROR(VLOOKUP(C65,FACE!$B$47:$H$82,5,FALSE)+VLOOKUP(C65,FACE!$B$47:$H$82,6,FALSE)*'Fatores de Emissão'!E255+VLOOKUP(C65,FACE!$B$47:$H$82,7,FALSE)*'Fatores de Emissão'!E256,"")</f>
        <v/>
      </c>
      <c r="G65" s="974" t="str">
        <f>IFERROR(VLOOKUP(C65,FACE!$B$84:$H$92,5,FALSE)+VLOOKUP(C65,FACE!$B$84:$H$92,6,FALSE)*'Fatores de Emissão'!F255+VLOOKUP(C65,FACE!$B$84:$H$92,7,FALSE)*'Fatores de Emissão'!F256,"")</f>
        <v/>
      </c>
      <c r="H65" s="819" t="str">
        <f t="shared" si="0"/>
        <v/>
      </c>
      <c r="I65" s="819" t="str">
        <f t="shared" si="1"/>
        <v/>
      </c>
      <c r="J65" s="974" t="str">
        <f>IF(D65="","",SUMIF('Fatores de Emissão'!$B$31:$B$75, $C65, 'Fatores de Emissão'!$R$31:$R$75)*D65)</f>
        <v/>
      </c>
    </row>
    <row r="66" spans="1:10" ht="18.600000000000001" customHeight="1" outlineLevel="1" x14ac:dyDescent="0.25">
      <c r="A66" s="192"/>
      <c r="B66" s="193"/>
      <c r="C66" s="454"/>
      <c r="D66" s="490"/>
      <c r="E66" s="492" t="str">
        <f>IF(C66="","",VLOOKUP(C66,FACE!$B$47:$D$92,3,FALSE))</f>
        <v/>
      </c>
      <c r="F66" s="975" t="str">
        <f>IFERROR(VLOOKUP(C66,FACE!$B$47:$H$82,5,FALSE)+VLOOKUP(C66,FACE!$B$47:$H$82,6,FALSE)*'Fatores de Emissão'!E256+VLOOKUP(C66,FACE!$B$47:$H$82,7,FALSE)*'Fatores de Emissão'!E257,"")</f>
        <v/>
      </c>
      <c r="G66" s="974" t="str">
        <f>IFERROR(VLOOKUP(C66,FACE!$B$84:$H$92,5,FALSE)+VLOOKUP(C66,FACE!$B$84:$H$92,6,FALSE)*'Fatores de Emissão'!F256+VLOOKUP(C66,FACE!$B$84:$H$92,7,FALSE)*'Fatores de Emissão'!F257,"")</f>
        <v/>
      </c>
      <c r="H66" s="819" t="str">
        <f t="shared" si="0"/>
        <v/>
      </c>
      <c r="I66" s="819" t="str">
        <f t="shared" si="1"/>
        <v/>
      </c>
      <c r="J66" s="974" t="str">
        <f>IF(D66="","",SUMIF('Fatores de Emissão'!$B$31:$B$75, $C66, 'Fatores de Emissão'!$R$31:$R$75)*D66)</f>
        <v/>
      </c>
    </row>
    <row r="67" spans="1:10" ht="20.45" hidden="1" customHeight="1" outlineLevel="2" x14ac:dyDescent="0.25">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19" t="str">
        <f t="shared" si="0"/>
        <v/>
      </c>
      <c r="I67" s="819" t="str">
        <f t="shared" si="1"/>
        <v/>
      </c>
      <c r="J67" s="493" t="str">
        <f>IF(D67="","",SUMIF('Fatores de Emissão'!$B$31:$B$75, $C67, 'Fatores de Emissão'!$R$31:$R$75)*D67)</f>
        <v/>
      </c>
    </row>
    <row r="68" spans="1:10" ht="20.45" hidden="1" customHeight="1" outlineLevel="2" x14ac:dyDescent="0.25">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19" t="str">
        <f t="shared" si="0"/>
        <v/>
      </c>
      <c r="I68" s="819" t="str">
        <f t="shared" si="1"/>
        <v/>
      </c>
      <c r="J68" s="493" t="str">
        <f>IF(D68="","",SUMIF('Fatores de Emissão'!$B$31:$B$75, $C68, 'Fatores de Emissão'!$R$31:$R$75)*D68)</f>
        <v/>
      </c>
    </row>
    <row r="69" spans="1:10" ht="20.45" hidden="1" customHeight="1" outlineLevel="2" x14ac:dyDescent="0.25">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19" t="str">
        <f t="shared" si="0"/>
        <v/>
      </c>
      <c r="I69" s="819" t="str">
        <f t="shared" si="1"/>
        <v/>
      </c>
      <c r="J69" s="493" t="str">
        <f>IF(D69="","",SUMIF('Fatores de Emissão'!$B$31:$B$75, $C69, 'Fatores de Emissão'!$R$31:$R$75)*D69)</f>
        <v/>
      </c>
    </row>
    <row r="70" spans="1:10" ht="20.45" hidden="1" customHeight="1" outlineLevel="2" x14ac:dyDescent="0.25">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19" t="str">
        <f t="shared" si="0"/>
        <v/>
      </c>
      <c r="I70" s="819" t="str">
        <f t="shared" si="1"/>
        <v/>
      </c>
      <c r="J70" s="493" t="str">
        <f>IF(D70="","",SUMIF('Fatores de Emissão'!$B$31:$B$75, $C70, 'Fatores de Emissão'!$R$31:$R$75)*D70)</f>
        <v/>
      </c>
    </row>
    <row r="71" spans="1:10" ht="20.45" hidden="1" customHeight="1" outlineLevel="2" x14ac:dyDescent="0.25">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19" t="str">
        <f t="shared" si="0"/>
        <v/>
      </c>
      <c r="I71" s="819" t="str">
        <f t="shared" si="1"/>
        <v/>
      </c>
      <c r="J71" s="493" t="str">
        <f>IF(D71="","",SUMIF('Fatores de Emissão'!$B$31:$B$75, $C71, 'Fatores de Emissão'!$R$31:$R$75)*D71)</f>
        <v/>
      </c>
    </row>
    <row r="72" spans="1:10" ht="20.45" hidden="1" customHeight="1" outlineLevel="2" x14ac:dyDescent="0.25">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19" t="str">
        <f t="shared" si="0"/>
        <v/>
      </c>
      <c r="I72" s="819" t="str">
        <f t="shared" si="1"/>
        <v/>
      </c>
      <c r="J72" s="493" t="str">
        <f>IF(D72="","",SUMIF('Fatores de Emissão'!$B$31:$B$75, $C72, 'Fatores de Emissão'!$R$31:$R$75)*D72)</f>
        <v/>
      </c>
    </row>
    <row r="73" spans="1:10" ht="20.45" hidden="1" customHeight="1" outlineLevel="2" x14ac:dyDescent="0.25">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19" t="str">
        <f t="shared" si="0"/>
        <v/>
      </c>
      <c r="I73" s="819" t="str">
        <f t="shared" si="1"/>
        <v/>
      </c>
      <c r="J73" s="493" t="str">
        <f>IF(D73="","",SUMIF('Fatores de Emissão'!$B$31:$B$75, $C73, 'Fatores de Emissão'!$R$31:$R$75)*D73)</f>
        <v/>
      </c>
    </row>
    <row r="74" spans="1:10" ht="20.45" hidden="1" customHeight="1" outlineLevel="2" x14ac:dyDescent="0.25">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19" t="str">
        <f t="shared" si="0"/>
        <v/>
      </c>
      <c r="I74" s="819" t="str">
        <f t="shared" si="1"/>
        <v/>
      </c>
      <c r="J74" s="493" t="str">
        <f>IF(D74="","",SUMIF('Fatores de Emissão'!$B$31:$B$75, $C74, 'Fatores de Emissão'!$R$31:$R$75)*D74)</f>
        <v/>
      </c>
    </row>
    <row r="75" spans="1:10" ht="20.45" hidden="1" customHeight="1" outlineLevel="2" x14ac:dyDescent="0.25">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19" t="str">
        <f t="shared" si="0"/>
        <v/>
      </c>
      <c r="I75" s="819" t="str">
        <f t="shared" si="1"/>
        <v/>
      </c>
      <c r="J75" s="493" t="str">
        <f>IF(D75="","",SUMIF('Fatores de Emissão'!$B$31:$B$75, $C75, 'Fatores de Emissão'!$R$31:$R$75)*D75)</f>
        <v/>
      </c>
    </row>
    <row r="76" spans="1:10" ht="20.45" hidden="1" customHeight="1" outlineLevel="2" x14ac:dyDescent="0.25">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19" t="str">
        <f t="shared" si="0"/>
        <v/>
      </c>
      <c r="I76" s="819" t="str">
        <f t="shared" si="1"/>
        <v/>
      </c>
      <c r="J76" s="493" t="str">
        <f>IF(D76="","",SUMIF('Fatores de Emissão'!$B$31:$B$75, $C76, 'Fatores de Emissão'!$R$31:$R$75)*D76)</f>
        <v/>
      </c>
    </row>
    <row r="77" spans="1:10" ht="20.45" hidden="1" customHeight="1" outlineLevel="2" x14ac:dyDescent="0.25">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19" t="str">
        <f t="shared" si="0"/>
        <v/>
      </c>
      <c r="I77" s="819" t="str">
        <f t="shared" si="1"/>
        <v/>
      </c>
      <c r="J77" s="493" t="str">
        <f>IF(D77="","",SUMIF('Fatores de Emissão'!$B$31:$B$75, $C77, 'Fatores de Emissão'!$R$31:$R$75)*D77)</f>
        <v/>
      </c>
    </row>
    <row r="78" spans="1:10" ht="20.45" hidden="1" customHeight="1" outlineLevel="2" x14ac:dyDescent="0.25">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19" t="str">
        <f t="shared" si="0"/>
        <v/>
      </c>
      <c r="I78" s="819" t="str">
        <f t="shared" si="1"/>
        <v/>
      </c>
      <c r="J78" s="493" t="str">
        <f>IF(D78="","",SUMIF('Fatores de Emissão'!$B$31:$B$75, $C78, 'Fatores de Emissão'!$R$31:$R$75)*D78)</f>
        <v/>
      </c>
    </row>
    <row r="79" spans="1:10" ht="20.45" hidden="1" customHeight="1" outlineLevel="2" x14ac:dyDescent="0.25">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19" t="str">
        <f t="shared" si="0"/>
        <v/>
      </c>
      <c r="I79" s="819" t="str">
        <f t="shared" si="1"/>
        <v/>
      </c>
      <c r="J79" s="493" t="str">
        <f>IF(D79="","",SUMIF('Fatores de Emissão'!$B$31:$B$75, $C79, 'Fatores de Emissão'!$R$31:$R$75)*D79)</f>
        <v/>
      </c>
    </row>
    <row r="80" spans="1:10" ht="20.45" hidden="1" customHeight="1" outlineLevel="2" x14ac:dyDescent="0.25">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19" t="str">
        <f t="shared" si="0"/>
        <v/>
      </c>
      <c r="I80" s="819" t="str">
        <f t="shared" si="1"/>
        <v/>
      </c>
      <c r="J80" s="493" t="str">
        <f>IF(D80="","",SUMIF('Fatores de Emissão'!$B$31:$B$75, $C80, 'Fatores de Emissão'!$R$31:$R$75)*D80)</f>
        <v/>
      </c>
    </row>
    <row r="81" spans="1:10" ht="20.45" hidden="1" customHeight="1" outlineLevel="2" x14ac:dyDescent="0.25">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19" t="str">
        <f t="shared" si="0"/>
        <v/>
      </c>
      <c r="I81" s="819" t="str">
        <f t="shared" si="1"/>
        <v/>
      </c>
      <c r="J81" s="493" t="str">
        <f>IF(D81="","",SUMIF('Fatores de Emissão'!$B$31:$B$75, $C81, 'Fatores de Emissão'!$R$31:$R$75)*D81)</f>
        <v/>
      </c>
    </row>
    <row r="82" spans="1:10" ht="20.45" hidden="1" customHeight="1" outlineLevel="2" x14ac:dyDescent="0.25">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19" t="str">
        <f t="shared" si="0"/>
        <v/>
      </c>
      <c r="I82" s="819" t="str">
        <f t="shared" si="1"/>
        <v/>
      </c>
      <c r="J82" s="493" t="str">
        <f>IF(D82="","",SUMIF('Fatores de Emissão'!$B$31:$B$75, $C82, 'Fatores de Emissão'!$R$31:$R$75)*D82)</f>
        <v/>
      </c>
    </row>
    <row r="83" spans="1:10" ht="20.45" hidden="1" customHeight="1" outlineLevel="2" x14ac:dyDescent="0.25">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19" t="str">
        <f t="shared" si="0"/>
        <v/>
      </c>
      <c r="I83" s="819" t="str">
        <f t="shared" si="1"/>
        <v/>
      </c>
      <c r="J83" s="493" t="str">
        <f>IF(D83="","",SUMIF('Fatores de Emissão'!$B$31:$B$75, $C83, 'Fatores de Emissão'!$R$31:$R$75)*D83)</f>
        <v/>
      </c>
    </row>
    <row r="84" spans="1:10" ht="20.45" hidden="1" customHeight="1" outlineLevel="2" x14ac:dyDescent="0.25">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19" t="str">
        <f t="shared" si="0"/>
        <v/>
      </c>
      <c r="I84" s="819" t="str">
        <f t="shared" si="1"/>
        <v/>
      </c>
      <c r="J84" s="493" t="str">
        <f>IF(D84="","",SUMIF('Fatores de Emissão'!$B$31:$B$75, $C84, 'Fatores de Emissão'!$R$31:$R$75)*D84)</f>
        <v/>
      </c>
    </row>
    <row r="85" spans="1:10" ht="20.45" hidden="1" customHeight="1" outlineLevel="2" x14ac:dyDescent="0.25">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19" t="str">
        <f t="shared" si="0"/>
        <v/>
      </c>
      <c r="I85" s="819" t="str">
        <f t="shared" si="1"/>
        <v/>
      </c>
      <c r="J85" s="493" t="str">
        <f>IF(D85="","",SUMIF('Fatores de Emissão'!$B$31:$B$75, $C85, 'Fatores de Emissão'!$R$31:$R$75)*D85)</f>
        <v/>
      </c>
    </row>
    <row r="86" spans="1:10" ht="20.45" hidden="1" customHeight="1" outlineLevel="2" x14ac:dyDescent="0.25">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19" t="str">
        <f t="shared" si="0"/>
        <v/>
      </c>
      <c r="I86" s="819" t="str">
        <f t="shared" si="1"/>
        <v/>
      </c>
      <c r="J86" s="493" t="str">
        <f>IF(D86="","",SUMIF('Fatores de Emissão'!$B$31:$B$75, $C86, 'Fatores de Emissão'!$R$31:$R$75)*D86)</f>
        <v/>
      </c>
    </row>
    <row r="87" spans="1:10" ht="20.45" hidden="1" customHeight="1" outlineLevel="2" x14ac:dyDescent="0.25">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19" t="str">
        <f t="shared" si="0"/>
        <v/>
      </c>
      <c r="I87" s="819" t="str">
        <f t="shared" si="1"/>
        <v/>
      </c>
      <c r="J87" s="493" t="str">
        <f>IF(D87="","",SUMIF('Fatores de Emissão'!$B$31:$B$75, $C87, 'Fatores de Emissão'!$R$31:$R$75)*D87)</f>
        <v/>
      </c>
    </row>
    <row r="88" spans="1:10" ht="20.45" hidden="1" customHeight="1" outlineLevel="2" x14ac:dyDescent="0.25">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19" t="str">
        <f t="shared" si="0"/>
        <v/>
      </c>
      <c r="I88" s="819" t="str">
        <f t="shared" si="1"/>
        <v/>
      </c>
      <c r="J88" s="493" t="str">
        <f>IF(D88="","",SUMIF('Fatores de Emissão'!$B$31:$B$75, $C88, 'Fatores de Emissão'!$R$31:$R$75)*D88)</f>
        <v/>
      </c>
    </row>
    <row r="89" spans="1:10" ht="20.45" hidden="1" customHeight="1" outlineLevel="2" x14ac:dyDescent="0.25">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19" t="str">
        <f t="shared" si="0"/>
        <v/>
      </c>
      <c r="I89" s="819" t="str">
        <f t="shared" si="1"/>
        <v/>
      </c>
      <c r="J89" s="493" t="str">
        <f>IF(D89="","",SUMIF('Fatores de Emissão'!$B$31:$B$75, $C89, 'Fatores de Emissão'!$R$31:$R$75)*D89)</f>
        <v/>
      </c>
    </row>
    <row r="90" spans="1:10" ht="20.45" hidden="1" customHeight="1" outlineLevel="2" x14ac:dyDescent="0.25">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19" t="str">
        <f t="shared" si="0"/>
        <v/>
      </c>
      <c r="I90" s="819" t="str">
        <f t="shared" si="1"/>
        <v/>
      </c>
      <c r="J90" s="493" t="str">
        <f>IF(D90="","",SUMIF('Fatores de Emissão'!$B$31:$B$75, $C90, 'Fatores de Emissão'!$R$31:$R$75)*D90)</f>
        <v/>
      </c>
    </row>
    <row r="91" spans="1:10" ht="20.45" hidden="1" customHeight="1" outlineLevel="2" x14ac:dyDescent="0.25">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19" t="str">
        <f t="shared" si="0"/>
        <v/>
      </c>
      <c r="I91" s="819" t="str">
        <f t="shared" si="1"/>
        <v/>
      </c>
      <c r="J91" s="493" t="str">
        <f>IF(D91="","",SUMIF('Fatores de Emissão'!$B$31:$B$75, $C91, 'Fatores de Emissão'!$R$31:$R$75)*D91)</f>
        <v/>
      </c>
    </row>
    <row r="92" spans="1:10" ht="20.45" hidden="1" customHeight="1" outlineLevel="2" x14ac:dyDescent="0.25">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19" t="str">
        <f t="shared" si="0"/>
        <v/>
      </c>
      <c r="I92" s="819" t="str">
        <f t="shared" si="1"/>
        <v/>
      </c>
      <c r="J92" s="493" t="str">
        <f>IF(D92="","",SUMIF('Fatores de Emissão'!$B$31:$B$75, $C92, 'Fatores de Emissão'!$R$31:$R$75)*D92)</f>
        <v/>
      </c>
    </row>
    <row r="93" spans="1:10" ht="20.45" hidden="1" customHeight="1" outlineLevel="2" x14ac:dyDescent="0.25">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19" t="str">
        <f t="shared" si="0"/>
        <v/>
      </c>
      <c r="I93" s="819" t="str">
        <f t="shared" si="1"/>
        <v/>
      </c>
      <c r="J93" s="493" t="str">
        <f>IF(D93="","",SUMIF('Fatores de Emissão'!$B$31:$B$75, $C93, 'Fatores de Emissão'!$R$31:$R$75)*D93)</f>
        <v/>
      </c>
    </row>
    <row r="94" spans="1:10" ht="20.45" hidden="1" customHeight="1" outlineLevel="2" x14ac:dyDescent="0.25">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19" t="str">
        <f t="shared" si="0"/>
        <v/>
      </c>
      <c r="I94" s="819" t="str">
        <f t="shared" si="1"/>
        <v/>
      </c>
      <c r="J94" s="493" t="str">
        <f>IF(D94="","",SUMIF('Fatores de Emissão'!$B$31:$B$75, $C94, 'Fatores de Emissão'!$R$31:$R$75)*D94)</f>
        <v/>
      </c>
    </row>
    <row r="95" spans="1:10" ht="20.45" hidden="1" customHeight="1" outlineLevel="2" x14ac:dyDescent="0.25">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19" t="str">
        <f t="shared" si="0"/>
        <v/>
      </c>
      <c r="I95" s="819" t="str">
        <f t="shared" si="1"/>
        <v/>
      </c>
      <c r="J95" s="493" t="str">
        <f>IF(D95="","",SUMIF('Fatores de Emissão'!$B$31:$B$75, $C95, 'Fatores de Emissão'!$R$31:$R$75)*D95)</f>
        <v/>
      </c>
    </row>
    <row r="96" spans="1:10" ht="20.45" hidden="1" customHeight="1" outlineLevel="2" x14ac:dyDescent="0.25">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19" t="str">
        <f t="shared" si="0"/>
        <v/>
      </c>
      <c r="I96" s="819" t="str">
        <f t="shared" si="1"/>
        <v/>
      </c>
      <c r="J96" s="493" t="str">
        <f>IF(D96="","",SUMIF('Fatores de Emissão'!$B$31:$B$75, $C96, 'Fatores de Emissão'!$R$31:$R$75)*D96)</f>
        <v/>
      </c>
    </row>
    <row r="97" spans="1:10" ht="20.45" hidden="1" customHeight="1" outlineLevel="2" x14ac:dyDescent="0.25">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19" t="str">
        <f t="shared" si="0"/>
        <v/>
      </c>
      <c r="I97" s="819" t="str">
        <f t="shared" si="1"/>
        <v/>
      </c>
      <c r="J97" s="493" t="str">
        <f>IF(D97="","",SUMIF('Fatores de Emissão'!$B$31:$B$75, $C97, 'Fatores de Emissão'!$R$31:$R$75)*D97)</f>
        <v/>
      </c>
    </row>
    <row r="98" spans="1:10" ht="20.45" hidden="1" customHeight="1" outlineLevel="2" x14ac:dyDescent="0.25">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19" t="str">
        <f t="shared" si="0"/>
        <v/>
      </c>
      <c r="I98" s="819" t="str">
        <f t="shared" si="1"/>
        <v/>
      </c>
      <c r="J98" s="493" t="str">
        <f>IF(D98="","",SUMIF('Fatores de Emissão'!$B$31:$B$75, $C98, 'Fatores de Emissão'!$R$31:$R$75)*D98)</f>
        <v/>
      </c>
    </row>
    <row r="99" spans="1:10" ht="20.45" hidden="1" customHeight="1" outlineLevel="2" x14ac:dyDescent="0.25">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19" t="str">
        <f t="shared" si="0"/>
        <v/>
      </c>
      <c r="I99" s="819" t="str">
        <f t="shared" si="1"/>
        <v/>
      </c>
      <c r="J99" s="493" t="str">
        <f>IF(D99="","",SUMIF('Fatores de Emissão'!$B$31:$B$75, $C99, 'Fatores de Emissão'!$R$31:$R$75)*D99)</f>
        <v/>
      </c>
    </row>
    <row r="100" spans="1:10" ht="20.45" hidden="1" customHeight="1" outlineLevel="2" x14ac:dyDescent="0.25">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19" t="str">
        <f t="shared" si="0"/>
        <v/>
      </c>
      <c r="I100" s="819" t="str">
        <f t="shared" si="1"/>
        <v/>
      </c>
      <c r="J100" s="493" t="str">
        <f>IF(D100="","",SUMIF('Fatores de Emissão'!$B$31:$B$75, $C100, 'Fatores de Emissão'!$R$31:$R$75)*D100)</f>
        <v/>
      </c>
    </row>
    <row r="101" spans="1:10" ht="20.45" hidden="1" customHeight="1" outlineLevel="2" x14ac:dyDescent="0.25">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19" t="str">
        <f t="shared" si="0"/>
        <v/>
      </c>
      <c r="I101" s="819" t="str">
        <f t="shared" si="1"/>
        <v/>
      </c>
      <c r="J101" s="493" t="str">
        <f>IF(D101="","",SUMIF('Fatores de Emissão'!$B$31:$B$75, $C101, 'Fatores de Emissão'!$R$31:$R$75)*D101)</f>
        <v/>
      </c>
    </row>
    <row r="102" spans="1:10" ht="20.45" hidden="1" customHeight="1" outlineLevel="2" x14ac:dyDescent="0.25">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19" t="str">
        <f t="shared" si="0"/>
        <v/>
      </c>
      <c r="I102" s="819" t="str">
        <f t="shared" si="1"/>
        <v/>
      </c>
      <c r="J102" s="493" t="str">
        <f>IF(D102="","",SUMIF('Fatores de Emissão'!$B$31:$B$75, $C102, 'Fatores de Emissão'!$R$31:$R$75)*D102)</f>
        <v/>
      </c>
    </row>
    <row r="103" spans="1:10" ht="20.45" hidden="1" customHeight="1" outlineLevel="2" x14ac:dyDescent="0.25">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19" t="str">
        <f t="shared" si="0"/>
        <v/>
      </c>
      <c r="I103" s="819" t="str">
        <f t="shared" si="1"/>
        <v/>
      </c>
      <c r="J103" s="493" t="str">
        <f>IF(D103="","",SUMIF('Fatores de Emissão'!$B$31:$B$75, $C103, 'Fatores de Emissão'!$R$31:$R$75)*D103)</f>
        <v/>
      </c>
    </row>
    <row r="104" spans="1:10" ht="20.45" hidden="1" customHeight="1" outlineLevel="2" x14ac:dyDescent="0.25">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19" t="str">
        <f t="shared" si="0"/>
        <v/>
      </c>
      <c r="I104" s="819" t="str">
        <f t="shared" si="1"/>
        <v/>
      </c>
      <c r="J104" s="493" t="str">
        <f>IF(D104="","",SUMIF('Fatores de Emissão'!$B$31:$B$75, $C104, 'Fatores de Emissão'!$R$31:$R$75)*D104)</f>
        <v/>
      </c>
    </row>
    <row r="105" spans="1:10" ht="20.45" hidden="1" customHeight="1" outlineLevel="2" x14ac:dyDescent="0.25">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19" t="str">
        <f t="shared" si="0"/>
        <v/>
      </c>
      <c r="I105" s="819" t="str">
        <f t="shared" si="1"/>
        <v/>
      </c>
      <c r="J105" s="493" t="str">
        <f>IF(D105="","",SUMIF('Fatores de Emissão'!$B$31:$B$75, $C105, 'Fatores de Emissão'!$R$31:$R$75)*D105)</f>
        <v/>
      </c>
    </row>
    <row r="106" spans="1:10" ht="20.45" hidden="1" customHeight="1" outlineLevel="2" x14ac:dyDescent="0.25">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19" t="str">
        <f t="shared" si="0"/>
        <v/>
      </c>
      <c r="I106" s="819" t="str">
        <f t="shared" si="1"/>
        <v/>
      </c>
      <c r="J106" s="493" t="str">
        <f>IF(D106="","",SUMIF('Fatores de Emissão'!$B$31:$B$75, $C106, 'Fatores de Emissão'!$R$31:$R$75)*D106)</f>
        <v/>
      </c>
    </row>
    <row r="107" spans="1:10" ht="20.45" hidden="1" customHeight="1" outlineLevel="2" x14ac:dyDescent="0.25">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19" t="str">
        <f t="shared" si="0"/>
        <v/>
      </c>
      <c r="I107" s="819" t="str">
        <f t="shared" si="1"/>
        <v/>
      </c>
      <c r="J107" s="493" t="str">
        <f>IF(D107="","",SUMIF('Fatores de Emissão'!$B$31:$B$75, $C107, 'Fatores de Emissão'!$R$31:$R$75)*D107)</f>
        <v/>
      </c>
    </row>
    <row r="108" spans="1:10" ht="20.45" hidden="1" customHeight="1" outlineLevel="2" x14ac:dyDescent="0.25">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19" t="str">
        <f t="shared" si="0"/>
        <v/>
      </c>
      <c r="I108" s="819" t="str">
        <f t="shared" si="1"/>
        <v/>
      </c>
      <c r="J108" s="493" t="str">
        <f>IF(D108="","",SUMIF('Fatores de Emissão'!$B$31:$B$75, $C108, 'Fatores de Emissão'!$R$31:$R$75)*D108)</f>
        <v/>
      </c>
    </row>
    <row r="109" spans="1:10" ht="20.45" hidden="1" customHeight="1" outlineLevel="2" x14ac:dyDescent="0.25">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19" t="str">
        <f t="shared" si="0"/>
        <v/>
      </c>
      <c r="I109" s="819" t="str">
        <f t="shared" si="1"/>
        <v/>
      </c>
      <c r="J109" s="493" t="str">
        <f>IF(D109="","",SUMIF('Fatores de Emissão'!$B$31:$B$75, $C109, 'Fatores de Emissão'!$R$31:$R$75)*D109)</f>
        <v/>
      </c>
    </row>
    <row r="110" spans="1:10" ht="20.45" hidden="1" customHeight="1" outlineLevel="2" x14ac:dyDescent="0.25">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19" t="str">
        <f t="shared" si="0"/>
        <v/>
      </c>
      <c r="I110" s="819" t="str">
        <f t="shared" si="1"/>
        <v/>
      </c>
      <c r="J110" s="493" t="str">
        <f>IF(D110="","",SUMIF('Fatores de Emissão'!$B$31:$B$75, $C110, 'Fatores de Emissão'!$R$31:$R$75)*D110)</f>
        <v/>
      </c>
    </row>
    <row r="111" spans="1:10" ht="20.45" hidden="1" customHeight="1" outlineLevel="2" x14ac:dyDescent="0.25">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19" t="str">
        <f t="shared" si="0"/>
        <v/>
      </c>
      <c r="I111" s="819" t="str">
        <f t="shared" si="1"/>
        <v/>
      </c>
      <c r="J111" s="493" t="str">
        <f>IF(D111="","",SUMIF('Fatores de Emissão'!$B$31:$B$75, $C111, 'Fatores de Emissão'!$R$31:$R$75)*D111)</f>
        <v/>
      </c>
    </row>
    <row r="112" spans="1:10" ht="20.45" hidden="1" customHeight="1" outlineLevel="2" x14ac:dyDescent="0.25">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19" t="str">
        <f t="shared" si="0"/>
        <v/>
      </c>
      <c r="I112" s="819" t="str">
        <f t="shared" si="1"/>
        <v/>
      </c>
      <c r="J112" s="493" t="str">
        <f>IF(D112="","",SUMIF('Fatores de Emissão'!$B$31:$B$75, $C112, 'Fatores de Emissão'!$R$31:$R$75)*D112)</f>
        <v/>
      </c>
    </row>
    <row r="113" spans="1:10" ht="20.45" hidden="1" customHeight="1" outlineLevel="2" x14ac:dyDescent="0.25">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19" t="str">
        <f t="shared" si="0"/>
        <v/>
      </c>
      <c r="I113" s="819" t="str">
        <f t="shared" si="1"/>
        <v/>
      </c>
      <c r="J113" s="493" t="str">
        <f>IF(D113="","",SUMIF('Fatores de Emissão'!$B$31:$B$75, $C113, 'Fatores de Emissão'!$R$31:$R$75)*D113)</f>
        <v/>
      </c>
    </row>
    <row r="114" spans="1:10" ht="20.45" hidden="1" customHeight="1" outlineLevel="2" x14ac:dyDescent="0.25">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19" t="str">
        <f t="shared" si="0"/>
        <v/>
      </c>
      <c r="I114" s="819" t="str">
        <f t="shared" si="1"/>
        <v/>
      </c>
      <c r="J114" s="493" t="str">
        <f>IF(D114="","",SUMIF('Fatores de Emissão'!$B$31:$B$75, $C114, 'Fatores de Emissão'!$R$31:$R$75)*D114)</f>
        <v/>
      </c>
    </row>
    <row r="115" spans="1:10" ht="20.45" hidden="1" customHeight="1" outlineLevel="2" x14ac:dyDescent="0.25">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19" t="str">
        <f t="shared" si="0"/>
        <v/>
      </c>
      <c r="I115" s="819" t="str">
        <f t="shared" si="1"/>
        <v/>
      </c>
      <c r="J115" s="493" t="str">
        <f>IF(D115="","",SUMIF('Fatores de Emissão'!$B$31:$B$75, $C115, 'Fatores de Emissão'!$R$31:$R$75)*D115)</f>
        <v/>
      </c>
    </row>
    <row r="116" spans="1:10" ht="20.45" hidden="1" customHeight="1" outlineLevel="2" x14ac:dyDescent="0.25">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19" t="str">
        <f t="shared" si="0"/>
        <v/>
      </c>
      <c r="I116" s="819" t="str">
        <f t="shared" si="1"/>
        <v/>
      </c>
      <c r="J116" s="493" t="str">
        <f>IF(D116="","",SUMIF('Fatores de Emissão'!$B$31:$B$75, $C116, 'Fatores de Emissão'!$R$31:$R$75)*D116)</f>
        <v/>
      </c>
    </row>
    <row r="117" spans="1:10" ht="20.45" hidden="1" customHeight="1" outlineLevel="2" x14ac:dyDescent="0.25">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19" t="str">
        <f t="shared" si="0"/>
        <v/>
      </c>
      <c r="I117" s="819" t="str">
        <f t="shared" si="1"/>
        <v/>
      </c>
      <c r="J117" s="493" t="str">
        <f>IF(D117="","",SUMIF('Fatores de Emissão'!$B$31:$B$75, $C117, 'Fatores de Emissão'!$R$31:$R$75)*D117)</f>
        <v/>
      </c>
    </row>
    <row r="118" spans="1:10" ht="20.45" hidden="1" customHeight="1" outlineLevel="2" x14ac:dyDescent="0.25">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19" t="str">
        <f t="shared" si="0"/>
        <v/>
      </c>
      <c r="I118" s="819" t="str">
        <f t="shared" si="1"/>
        <v/>
      </c>
      <c r="J118" s="493" t="str">
        <f>IF(D118="","",SUMIF('Fatores de Emissão'!$B$31:$B$75, $C118, 'Fatores de Emissão'!$R$31:$R$75)*D118)</f>
        <v/>
      </c>
    </row>
    <row r="119" spans="1:10" ht="20.45" hidden="1" customHeight="1" outlineLevel="2" x14ac:dyDescent="0.25">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19" t="str">
        <f t="shared" si="0"/>
        <v/>
      </c>
      <c r="I119" s="819" t="str">
        <f t="shared" si="1"/>
        <v/>
      </c>
      <c r="J119" s="493" t="str">
        <f>IF(D119="","",SUMIF('Fatores de Emissão'!$B$31:$B$75, $C119, 'Fatores de Emissão'!$R$31:$R$75)*D119)</f>
        <v/>
      </c>
    </row>
    <row r="120" spans="1:10" ht="20.45" hidden="1" customHeight="1" outlineLevel="2" x14ac:dyDescent="0.25">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19" t="str">
        <f t="shared" si="0"/>
        <v/>
      </c>
      <c r="I120" s="819" t="str">
        <f t="shared" si="1"/>
        <v/>
      </c>
      <c r="J120" s="493" t="str">
        <f>IF(D120="","",SUMIF('Fatores de Emissão'!$B$31:$B$75, $C120, 'Fatores de Emissão'!$R$31:$R$75)*D120)</f>
        <v/>
      </c>
    </row>
    <row r="121" spans="1:10" ht="20.45" hidden="1" customHeight="1" outlineLevel="2" x14ac:dyDescent="0.25">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19" t="str">
        <f t="shared" si="0"/>
        <v/>
      </c>
      <c r="I121" s="819" t="str">
        <f t="shared" si="1"/>
        <v/>
      </c>
      <c r="J121" s="493" t="str">
        <f>IF(D121="","",SUMIF('Fatores de Emissão'!$B$31:$B$75, $C121, 'Fatores de Emissão'!$R$31:$R$75)*D121)</f>
        <v/>
      </c>
    </row>
    <row r="122" spans="1:10" ht="20.45" hidden="1" customHeight="1" outlineLevel="2" x14ac:dyDescent="0.25">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19" t="str">
        <f t="shared" si="0"/>
        <v/>
      </c>
      <c r="I122" s="819" t="str">
        <f t="shared" si="1"/>
        <v/>
      </c>
      <c r="J122" s="493" t="str">
        <f>IF(D122="","",SUMIF('Fatores de Emissão'!$B$31:$B$75, $C122, 'Fatores de Emissão'!$R$31:$R$75)*D122)</f>
        <v/>
      </c>
    </row>
    <row r="123" spans="1:10" ht="20.45" hidden="1" customHeight="1" outlineLevel="2" x14ac:dyDescent="0.25">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19" t="str">
        <f t="shared" ref="H123:H155" si="2">IFERROR(F123*D123,"")</f>
        <v/>
      </c>
      <c r="I123" s="819" t="str">
        <f t="shared" ref="I123:I155" si="3">IFERROR(G123*D123,"")</f>
        <v/>
      </c>
      <c r="J123" s="493" t="str">
        <f>IF(D123="","",SUMIF('Fatores de Emissão'!$B$31:$B$75, $C123, 'Fatores de Emissão'!$R$31:$R$75)*D123)</f>
        <v/>
      </c>
    </row>
    <row r="124" spans="1:10" ht="20.45" hidden="1" customHeight="1" outlineLevel="2" x14ac:dyDescent="0.25">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19" t="str">
        <f t="shared" si="2"/>
        <v/>
      </c>
      <c r="I124" s="819" t="str">
        <f t="shared" si="3"/>
        <v/>
      </c>
      <c r="J124" s="493" t="str">
        <f>IF(D124="","",SUMIF('Fatores de Emissão'!$B$31:$B$75, $C124, 'Fatores de Emissão'!$R$31:$R$75)*D124)</f>
        <v/>
      </c>
    </row>
    <row r="125" spans="1:10" ht="20.45" hidden="1" customHeight="1" outlineLevel="2" x14ac:dyDescent="0.25">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19" t="str">
        <f t="shared" si="2"/>
        <v/>
      </c>
      <c r="I125" s="819" t="str">
        <f t="shared" si="3"/>
        <v/>
      </c>
      <c r="J125" s="493" t="str">
        <f>IF(D125="","",SUMIF('Fatores de Emissão'!$B$31:$B$75, $C125, 'Fatores de Emissão'!$R$31:$R$75)*D125)</f>
        <v/>
      </c>
    </row>
    <row r="126" spans="1:10" ht="20.45" hidden="1" customHeight="1" outlineLevel="2" x14ac:dyDescent="0.25">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19" t="str">
        <f t="shared" si="2"/>
        <v/>
      </c>
      <c r="I126" s="819" t="str">
        <f t="shared" si="3"/>
        <v/>
      </c>
      <c r="J126" s="493" t="str">
        <f>IF(D126="","",SUMIF('Fatores de Emissão'!$B$31:$B$75, $C126, 'Fatores de Emissão'!$R$31:$R$75)*D126)</f>
        <v/>
      </c>
    </row>
    <row r="127" spans="1:10" ht="20.45" hidden="1" customHeight="1" outlineLevel="2" x14ac:dyDescent="0.25">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19" t="str">
        <f t="shared" si="2"/>
        <v/>
      </c>
      <c r="I127" s="819" t="str">
        <f t="shared" si="3"/>
        <v/>
      </c>
      <c r="J127" s="493" t="str">
        <f>IF(D127="","",SUMIF('Fatores de Emissão'!$B$31:$B$75, $C127, 'Fatores de Emissão'!$R$31:$R$75)*D127)</f>
        <v/>
      </c>
    </row>
    <row r="128" spans="1:10" ht="20.45" hidden="1" customHeight="1" outlineLevel="2" x14ac:dyDescent="0.25">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19" t="str">
        <f t="shared" si="2"/>
        <v/>
      </c>
      <c r="I128" s="819" t="str">
        <f t="shared" si="3"/>
        <v/>
      </c>
      <c r="J128" s="493" t="str">
        <f>IF(D128="","",SUMIF('Fatores de Emissão'!$B$31:$B$75, $C128, 'Fatores de Emissão'!$R$31:$R$75)*D128)</f>
        <v/>
      </c>
    </row>
    <row r="129" spans="1:10" ht="20.45" hidden="1" customHeight="1" outlineLevel="2" x14ac:dyDescent="0.25">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19" t="str">
        <f t="shared" si="2"/>
        <v/>
      </c>
      <c r="I129" s="819" t="str">
        <f t="shared" si="3"/>
        <v/>
      </c>
      <c r="J129" s="493" t="str">
        <f>IF(D129="","",SUMIF('Fatores de Emissão'!$B$31:$B$75, $C129, 'Fatores de Emissão'!$R$31:$R$75)*D129)</f>
        <v/>
      </c>
    </row>
    <row r="130" spans="1:10" ht="20.45" hidden="1" customHeight="1" outlineLevel="2" x14ac:dyDescent="0.25">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19" t="str">
        <f t="shared" si="2"/>
        <v/>
      </c>
      <c r="I130" s="819" t="str">
        <f t="shared" si="3"/>
        <v/>
      </c>
      <c r="J130" s="493" t="str">
        <f>IF(D130="","",SUMIF('Fatores de Emissão'!$B$31:$B$75, $C130, 'Fatores de Emissão'!$R$31:$R$75)*D130)</f>
        <v/>
      </c>
    </row>
    <row r="131" spans="1:10" ht="20.45" hidden="1" customHeight="1" outlineLevel="2" x14ac:dyDescent="0.25">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19" t="str">
        <f t="shared" si="2"/>
        <v/>
      </c>
      <c r="I131" s="819" t="str">
        <f t="shared" si="3"/>
        <v/>
      </c>
      <c r="J131" s="493" t="str">
        <f>IF(D131="","",SUMIF('Fatores de Emissão'!$B$31:$B$75, $C131, 'Fatores de Emissão'!$R$31:$R$75)*D131)</f>
        <v/>
      </c>
    </row>
    <row r="132" spans="1:10" ht="20.45" hidden="1" customHeight="1" outlineLevel="2" x14ac:dyDescent="0.25">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19" t="str">
        <f t="shared" si="2"/>
        <v/>
      </c>
      <c r="I132" s="819" t="str">
        <f t="shared" si="3"/>
        <v/>
      </c>
      <c r="J132" s="493" t="str">
        <f>IF(D132="","",SUMIF('Fatores de Emissão'!$B$31:$B$75, $C132, 'Fatores de Emissão'!$R$31:$R$75)*D132)</f>
        <v/>
      </c>
    </row>
    <row r="133" spans="1:10" ht="20.45" hidden="1" customHeight="1" outlineLevel="2" x14ac:dyDescent="0.25">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19" t="str">
        <f t="shared" si="2"/>
        <v/>
      </c>
      <c r="I133" s="819" t="str">
        <f t="shared" si="3"/>
        <v/>
      </c>
      <c r="J133" s="493" t="str">
        <f>IF(D133="","",SUMIF('Fatores de Emissão'!$B$31:$B$75, $C133, 'Fatores de Emissão'!$R$31:$R$75)*D133)</f>
        <v/>
      </c>
    </row>
    <row r="134" spans="1:10" ht="20.45" hidden="1" customHeight="1" outlineLevel="2" x14ac:dyDescent="0.25">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19" t="str">
        <f t="shared" si="2"/>
        <v/>
      </c>
      <c r="I134" s="819" t="str">
        <f t="shared" si="3"/>
        <v/>
      </c>
      <c r="J134" s="493" t="str">
        <f>IF(D134="","",SUMIF('Fatores de Emissão'!$B$31:$B$75, $C134, 'Fatores de Emissão'!$R$31:$R$75)*D134)</f>
        <v/>
      </c>
    </row>
    <row r="135" spans="1:10" ht="20.45" hidden="1" customHeight="1" outlineLevel="2" x14ac:dyDescent="0.25">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19" t="str">
        <f t="shared" si="2"/>
        <v/>
      </c>
      <c r="I135" s="819" t="str">
        <f t="shared" si="3"/>
        <v/>
      </c>
      <c r="J135" s="493" t="str">
        <f>IF(D135="","",SUMIF('Fatores de Emissão'!$B$31:$B$75, $C135, 'Fatores de Emissão'!$R$31:$R$75)*D135)</f>
        <v/>
      </c>
    </row>
    <row r="136" spans="1:10" ht="20.45" hidden="1" customHeight="1" outlineLevel="2" x14ac:dyDescent="0.25">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19" t="str">
        <f t="shared" si="2"/>
        <v/>
      </c>
      <c r="I136" s="819" t="str">
        <f t="shared" si="3"/>
        <v/>
      </c>
      <c r="J136" s="493" t="str">
        <f>IF(D136="","",SUMIF('Fatores de Emissão'!$B$31:$B$75, $C136, 'Fatores de Emissão'!$R$31:$R$75)*D136)</f>
        <v/>
      </c>
    </row>
    <row r="137" spans="1:10" ht="20.45" hidden="1" customHeight="1" outlineLevel="2" x14ac:dyDescent="0.25">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19" t="str">
        <f t="shared" si="2"/>
        <v/>
      </c>
      <c r="I137" s="819" t="str">
        <f t="shared" si="3"/>
        <v/>
      </c>
      <c r="J137" s="493" t="str">
        <f>IF(D137="","",SUMIF('Fatores de Emissão'!$B$31:$B$75, $C137, 'Fatores de Emissão'!$R$31:$R$75)*D137)</f>
        <v/>
      </c>
    </row>
    <row r="138" spans="1:10" ht="20.45" hidden="1" customHeight="1" outlineLevel="2" x14ac:dyDescent="0.25">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19" t="str">
        <f t="shared" si="2"/>
        <v/>
      </c>
      <c r="I138" s="819" t="str">
        <f t="shared" si="3"/>
        <v/>
      </c>
      <c r="J138" s="493" t="str">
        <f>IF(D138="","",SUMIF('Fatores de Emissão'!$B$31:$B$75, $C138, 'Fatores de Emissão'!$R$31:$R$75)*D138)</f>
        <v/>
      </c>
    </row>
    <row r="139" spans="1:10" ht="20.45" hidden="1" customHeight="1" outlineLevel="2" x14ac:dyDescent="0.25">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19" t="str">
        <f t="shared" si="2"/>
        <v/>
      </c>
      <c r="I139" s="819" t="str">
        <f t="shared" si="3"/>
        <v/>
      </c>
      <c r="J139" s="493" t="str">
        <f>IF(D139="","",SUMIF('Fatores de Emissão'!$B$31:$B$75, $C139, 'Fatores de Emissão'!$R$31:$R$75)*D139)</f>
        <v/>
      </c>
    </row>
    <row r="140" spans="1:10" ht="20.45" hidden="1" customHeight="1" outlineLevel="2" x14ac:dyDescent="0.25">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19" t="str">
        <f t="shared" si="2"/>
        <v/>
      </c>
      <c r="I140" s="819" t="str">
        <f t="shared" si="3"/>
        <v/>
      </c>
      <c r="J140" s="493" t="str">
        <f>IF(D140="","",SUMIF('Fatores de Emissão'!$B$31:$B$75, $C140, 'Fatores de Emissão'!$R$31:$R$75)*D140)</f>
        <v/>
      </c>
    </row>
    <row r="141" spans="1:10" ht="20.45" hidden="1" customHeight="1" outlineLevel="2" x14ac:dyDescent="0.25">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19" t="str">
        <f t="shared" si="2"/>
        <v/>
      </c>
      <c r="I141" s="819" t="str">
        <f t="shared" si="3"/>
        <v/>
      </c>
      <c r="J141" s="493" t="str">
        <f>IF(D141="","",SUMIF('Fatores de Emissão'!$B$31:$B$75, $C141, 'Fatores de Emissão'!$R$31:$R$75)*D141)</f>
        <v/>
      </c>
    </row>
    <row r="142" spans="1:10" ht="20.45" hidden="1" customHeight="1" outlineLevel="2" x14ac:dyDescent="0.25">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19" t="str">
        <f t="shared" si="2"/>
        <v/>
      </c>
      <c r="I142" s="819" t="str">
        <f t="shared" si="3"/>
        <v/>
      </c>
      <c r="J142" s="493" t="str">
        <f>IF(D142="","",SUMIF('Fatores de Emissão'!$B$31:$B$75, $C142, 'Fatores de Emissão'!$R$31:$R$75)*D142)</f>
        <v/>
      </c>
    </row>
    <row r="143" spans="1:10" ht="20.45" hidden="1" customHeight="1" outlineLevel="2" x14ac:dyDescent="0.25">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19" t="str">
        <f t="shared" si="2"/>
        <v/>
      </c>
      <c r="I143" s="819" t="str">
        <f t="shared" si="3"/>
        <v/>
      </c>
      <c r="J143" s="493" t="str">
        <f>IF(D143="","",SUMIF('Fatores de Emissão'!$B$31:$B$75, $C143, 'Fatores de Emissão'!$R$31:$R$75)*D143)</f>
        <v/>
      </c>
    </row>
    <row r="144" spans="1:10" ht="20.45" hidden="1" customHeight="1" outlineLevel="2" x14ac:dyDescent="0.25">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19" t="str">
        <f t="shared" si="2"/>
        <v/>
      </c>
      <c r="I144" s="819" t="str">
        <f t="shared" si="3"/>
        <v/>
      </c>
      <c r="J144" s="493" t="str">
        <f>IF(D144="","",SUMIF('Fatores de Emissão'!$B$31:$B$75, $C144, 'Fatores de Emissão'!$R$31:$R$75)*D144)</f>
        <v/>
      </c>
    </row>
    <row r="145" spans="1:11" ht="20.45" hidden="1" customHeight="1" outlineLevel="2" x14ac:dyDescent="0.25">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19" t="str">
        <f t="shared" si="2"/>
        <v/>
      </c>
      <c r="I145" s="819" t="str">
        <f t="shared" si="3"/>
        <v/>
      </c>
      <c r="J145" s="493" t="str">
        <f>IF(D145="","",SUMIF('Fatores de Emissão'!$B$31:$B$75, $C145, 'Fatores de Emissão'!$R$31:$R$75)*D145)</f>
        <v/>
      </c>
    </row>
    <row r="146" spans="1:11" ht="20.45" hidden="1" customHeight="1" outlineLevel="2" x14ac:dyDescent="0.25">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19" t="str">
        <f t="shared" si="2"/>
        <v/>
      </c>
      <c r="I146" s="819" t="str">
        <f t="shared" si="3"/>
        <v/>
      </c>
      <c r="J146" s="493" t="str">
        <f>IF(D146="","",SUMIF('Fatores de Emissão'!$B$31:$B$75, $C146, 'Fatores de Emissão'!$R$31:$R$75)*D146)</f>
        <v/>
      </c>
    </row>
    <row r="147" spans="1:11" ht="20.45" hidden="1" customHeight="1" outlineLevel="2" x14ac:dyDescent="0.25">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19" t="str">
        <f t="shared" si="2"/>
        <v/>
      </c>
      <c r="I147" s="819" t="str">
        <f t="shared" si="3"/>
        <v/>
      </c>
      <c r="J147" s="493" t="str">
        <f>IF(D147="","",SUMIF('Fatores de Emissão'!$B$31:$B$75, $C147, 'Fatores de Emissão'!$R$31:$R$75)*D147)</f>
        <v/>
      </c>
    </row>
    <row r="148" spans="1:11" ht="20.45" hidden="1" customHeight="1" outlineLevel="2" x14ac:dyDescent="0.25">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19" t="str">
        <f t="shared" si="2"/>
        <v/>
      </c>
      <c r="I148" s="819" t="str">
        <f t="shared" si="3"/>
        <v/>
      </c>
      <c r="J148" s="493" t="str">
        <f>IF(D148="","",SUMIF('Fatores de Emissão'!$B$31:$B$75, $C148, 'Fatores de Emissão'!$R$31:$R$75)*D148)</f>
        <v/>
      </c>
    </row>
    <row r="149" spans="1:11" ht="20.45" hidden="1" customHeight="1" outlineLevel="2" x14ac:dyDescent="0.25">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19" t="str">
        <f t="shared" si="2"/>
        <v/>
      </c>
      <c r="I149" s="819" t="str">
        <f t="shared" si="3"/>
        <v/>
      </c>
      <c r="J149" s="493" t="str">
        <f>IF(D149="","",SUMIF('Fatores de Emissão'!$B$31:$B$75, $C149, 'Fatores de Emissão'!$R$31:$R$75)*D149)</f>
        <v/>
      </c>
    </row>
    <row r="150" spans="1:11" ht="20.45" hidden="1" customHeight="1" outlineLevel="2" x14ac:dyDescent="0.25">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19" t="str">
        <f t="shared" si="2"/>
        <v/>
      </c>
      <c r="I150" s="819" t="str">
        <f t="shared" si="3"/>
        <v/>
      </c>
      <c r="J150" s="493" t="str">
        <f>IF(D150="","",SUMIF('Fatores de Emissão'!$B$31:$B$75, $C150, 'Fatores de Emissão'!$R$31:$R$75)*D150)</f>
        <v/>
      </c>
    </row>
    <row r="151" spans="1:11" ht="20.45" hidden="1" customHeight="1" outlineLevel="2" x14ac:dyDescent="0.25">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19" t="str">
        <f t="shared" si="2"/>
        <v/>
      </c>
      <c r="I151" s="819" t="str">
        <f t="shared" si="3"/>
        <v/>
      </c>
      <c r="J151" s="493" t="str">
        <f>IF(D151="","",SUMIF('Fatores de Emissão'!$B$31:$B$75, $C151, 'Fatores de Emissão'!$R$31:$R$75)*D151)</f>
        <v/>
      </c>
    </row>
    <row r="152" spans="1:11" ht="20.45" hidden="1" customHeight="1" outlineLevel="2" x14ac:dyDescent="0.25">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19" t="str">
        <f t="shared" si="2"/>
        <v/>
      </c>
      <c r="I152" s="819" t="str">
        <f t="shared" si="3"/>
        <v/>
      </c>
      <c r="J152" s="493" t="str">
        <f>IF(D152="","",SUMIF('Fatores de Emissão'!$B$31:$B$75, $C152, 'Fatores de Emissão'!$R$31:$R$75)*D152)</f>
        <v/>
      </c>
    </row>
    <row r="153" spans="1:11" ht="20.45" hidden="1" customHeight="1" outlineLevel="2" x14ac:dyDescent="0.25">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19" t="str">
        <f t="shared" si="2"/>
        <v/>
      </c>
      <c r="I153" s="819" t="str">
        <f t="shared" si="3"/>
        <v/>
      </c>
      <c r="J153" s="493" t="str">
        <f>IF(D153="","",SUMIF('Fatores de Emissão'!$B$31:$B$75, $C153, 'Fatores de Emissão'!$R$31:$R$75)*D153)</f>
        <v/>
      </c>
    </row>
    <row r="154" spans="1:11" ht="20.45" hidden="1" customHeight="1" outlineLevel="2" x14ac:dyDescent="0.25">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19" t="str">
        <f t="shared" si="2"/>
        <v/>
      </c>
      <c r="I154" s="819" t="str">
        <f t="shared" si="3"/>
        <v/>
      </c>
      <c r="J154" s="493" t="str">
        <f>IF(D154="","",SUMIF('Fatores de Emissão'!$B$31:$B$75, $C154, 'Fatores de Emissão'!$R$31:$R$75)*D154)</f>
        <v/>
      </c>
    </row>
    <row r="155" spans="1:11" ht="20.45" hidden="1" customHeight="1" outlineLevel="2" x14ac:dyDescent="0.25">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19" t="str">
        <f t="shared" si="2"/>
        <v/>
      </c>
      <c r="I155" s="819" t="str">
        <f t="shared" si="3"/>
        <v/>
      </c>
      <c r="J155" s="493" t="str">
        <f>IF(D155="","",SUMIF('Fatores de Emissão'!$B$31:$B$75, $C155, 'Fatores de Emissão'!$R$31:$R$75)*D155)</f>
        <v/>
      </c>
    </row>
    <row r="156" spans="1:11" outlineLevel="1" collapsed="1" x14ac:dyDescent="0.25">
      <c r="A156" s="189"/>
      <c r="B156" s="189"/>
      <c r="C156" s="189"/>
      <c r="D156" s="189"/>
      <c r="E156" s="189"/>
      <c r="F156" s="195"/>
      <c r="K156" s="196"/>
    </row>
    <row r="157" spans="1:11" outlineLevel="1" x14ac:dyDescent="0.25">
      <c r="K157" s="197"/>
    </row>
    <row r="158" spans="1:11" ht="19.899999999999999" customHeight="1" outlineLevel="1" x14ac:dyDescent="0.25">
      <c r="B158" s="1067" t="s">
        <v>1111</v>
      </c>
      <c r="C158" s="1068"/>
      <c r="D158" s="1069"/>
      <c r="E158" s="976">
        <f>SUM(H58:H155)/1000</f>
        <v>0</v>
      </c>
      <c r="K158" s="197"/>
    </row>
    <row r="159" spans="1:11" ht="19.899999999999999" customHeight="1" outlineLevel="1" x14ac:dyDescent="0.25">
      <c r="B159" s="1067" t="s">
        <v>1112</v>
      </c>
      <c r="C159" s="1068"/>
      <c r="D159" s="1069"/>
      <c r="E159" s="976">
        <f>SUM(I58:I155)/1000</f>
        <v>0</v>
      </c>
      <c r="K159" s="197"/>
    </row>
    <row r="160" spans="1:11" ht="19.899999999999999" customHeight="1" outlineLevel="1" x14ac:dyDescent="0.25">
      <c r="B160" s="1067" t="s">
        <v>1113</v>
      </c>
      <c r="C160" s="1068"/>
      <c r="D160" s="1069"/>
      <c r="E160" s="976">
        <f>SUM(J58:J155)/1000</f>
        <v>0</v>
      </c>
      <c r="K160" s="197"/>
    </row>
    <row r="161" spans="1:21" outlineLevel="1" x14ac:dyDescent="0.25">
      <c r="K161" s="197"/>
    </row>
    <row r="162" spans="1:21" x14ac:dyDescent="0.25"/>
    <row r="163" spans="1:21" s="487" customFormat="1" ht="30" customHeight="1" x14ac:dyDescent="0.25">
      <c r="A163" s="612"/>
      <c r="B163" s="486" t="s">
        <v>508</v>
      </c>
    </row>
    <row r="164" spans="1:21" outlineLevel="1" x14ac:dyDescent="0.25">
      <c r="B164" s="174"/>
      <c r="K164" s="175"/>
    </row>
    <row r="165" spans="1:21" ht="18.600000000000001" customHeight="1" outlineLevel="1" x14ac:dyDescent="0.25">
      <c r="B165" s="169" t="s">
        <v>1114</v>
      </c>
      <c r="C165" s="179"/>
      <c r="D165" s="180"/>
      <c r="E165" s="182"/>
      <c r="F165" s="613" t="str">
        <f>IF(D170&gt;0, IF($D$37="", "Tem de indicar o setor de atividade em cima", ""),"")</f>
        <v/>
      </c>
      <c r="K165" s="175"/>
    </row>
    <row r="166" spans="1:21" ht="34.15" customHeight="1" outlineLevel="1" x14ac:dyDescent="0.25">
      <c r="B166" s="1070" t="s">
        <v>659</v>
      </c>
      <c r="C166" s="1070" t="s">
        <v>29</v>
      </c>
      <c r="D166" s="1084" t="s">
        <v>545</v>
      </c>
      <c r="E166" s="1070" t="s">
        <v>30</v>
      </c>
      <c r="F166" s="1070" t="str">
        <f>F54</f>
        <v>Fator de emissão de GEE fóssil da combustão</v>
      </c>
      <c r="G166" s="1070" t="str">
        <f>G54</f>
        <v>Fator de emissão de GEE biogénico da combustão</v>
      </c>
      <c r="H166" s="1070" t="str">
        <f>H54</f>
        <v>Emissões de GEE fósseis anuais</v>
      </c>
      <c r="I166" s="1070" t="str">
        <f>I54</f>
        <v>Emissões de GEE biogénicas anuais</v>
      </c>
      <c r="J166" s="1070" t="s">
        <v>680</v>
      </c>
      <c r="L166" s="172"/>
      <c r="M166" s="185" t="s">
        <v>632</v>
      </c>
      <c r="N166" s="172"/>
      <c r="O166" s="173"/>
      <c r="P166" s="172"/>
      <c r="Q166" s="172"/>
      <c r="R166" s="172"/>
      <c r="S166" s="172"/>
      <c r="T166" s="172"/>
      <c r="U166" s="172"/>
    </row>
    <row r="167" spans="1:21" ht="18" customHeight="1" outlineLevel="1" x14ac:dyDescent="0.25">
      <c r="B167" s="1071"/>
      <c r="C167" s="1071"/>
      <c r="D167" s="1085"/>
      <c r="E167" s="1071"/>
      <c r="F167" s="1071"/>
      <c r="G167" s="1071"/>
      <c r="H167" s="1071"/>
      <c r="I167" s="1071"/>
      <c r="J167" s="1071"/>
      <c r="L167" s="172"/>
      <c r="M167" s="172" t="s">
        <v>1062</v>
      </c>
      <c r="N167" s="172"/>
      <c r="O167" s="1077"/>
      <c r="P167" s="1078"/>
      <c r="Q167" s="1079"/>
      <c r="R167" s="172"/>
      <c r="S167" s="172"/>
      <c r="T167" s="172"/>
      <c r="U167" s="172"/>
    </row>
    <row r="168" spans="1:21" ht="18" customHeight="1" outlineLevel="1" x14ac:dyDescent="0.25">
      <c r="B168" s="1083"/>
      <c r="C168" s="1083"/>
      <c r="D168" s="1086"/>
      <c r="E168" s="1083"/>
      <c r="F168" s="186" t="str">
        <f>F55</f>
        <v>(kgCO2e / unidade)</v>
      </c>
      <c r="G168" s="186" t="str">
        <f>G55</f>
        <v>(kgCO2e / unidade)</v>
      </c>
      <c r="H168" s="186" t="s">
        <v>1109</v>
      </c>
      <c r="I168" s="186" t="s">
        <v>1109</v>
      </c>
      <c r="J168" s="186" t="s">
        <v>1110</v>
      </c>
      <c r="L168" s="172"/>
      <c r="M168" s="172"/>
      <c r="N168" s="172"/>
      <c r="O168" s="173"/>
      <c r="P168" s="172"/>
      <c r="Q168" s="172"/>
      <c r="R168" s="172"/>
      <c r="S168" s="172"/>
      <c r="T168" s="172"/>
      <c r="U168" s="172"/>
    </row>
    <row r="169" spans="1:21" ht="22.5" customHeight="1" outlineLevel="1" x14ac:dyDescent="0.25">
      <c r="A169" s="189" t="s">
        <v>40</v>
      </c>
      <c r="B169" s="201" t="s">
        <v>660</v>
      </c>
      <c r="C169" s="202" t="s">
        <v>485</v>
      </c>
      <c r="D169" s="340">
        <v>100</v>
      </c>
      <c r="E169" s="203" t="str">
        <f>IF(C169="","",VLOOKUP(C169,FACE!$B$47:$D$82,3,FALSE))</f>
        <v>m3</v>
      </c>
      <c r="F169" s="973">
        <v>2.4295207639999994</v>
      </c>
      <c r="G169" s="973"/>
      <c r="H169" s="489">
        <v>242.95207639999995</v>
      </c>
      <c r="I169" s="489"/>
      <c r="J169" s="973">
        <v>1.75926243304687E-3</v>
      </c>
      <c r="L169" s="172"/>
      <c r="M169" s="1054" t="str">
        <f>IF(O167="","",VLOOKUP(O167,FACE!$C$10:$D$40,2,FALSE))</f>
        <v/>
      </c>
      <c r="N169" s="1055"/>
      <c r="O169" s="1055"/>
      <c r="P169" s="1055"/>
      <c r="Q169" s="1055"/>
      <c r="R169" s="1055"/>
      <c r="S169" s="1055"/>
      <c r="T169" s="1056"/>
      <c r="U169" s="172"/>
    </row>
    <row r="170" spans="1:21" ht="22.5" customHeight="1" outlineLevel="1" x14ac:dyDescent="0.25">
      <c r="A170" s="192"/>
      <c r="B170" s="193"/>
      <c r="C170" s="194"/>
      <c r="D170" s="490"/>
      <c r="E170" s="492" t="str">
        <f>IF(C170="","",VLOOKUP(C170,FACE!$B$47:$D$92,3,FALSE))</f>
        <v/>
      </c>
      <c r="F170" s="974" t="str">
        <f>IFERROR(VLOOKUP(C170,FACE!$B$47:$H$82,5,FALSE)+VLOOKUP(C170,FACE!$B$47:$H$82,6,FALSE)*'Fatores de Emissão'!E360+VLOOKUP(C170,FACE!$B$47:$H$82,7,FALSE)*'Fatores de Emissão'!E361,"")</f>
        <v/>
      </c>
      <c r="G170" s="974" t="str">
        <f>IFERROR(VLOOKUP(C170,FACE!$B$84:$H$92,5,FALSE)+VLOOKUP(C170,FACE!$B$84:$H$92,6,FALSE)*'Fatores de Emissão'!F360+VLOOKUP(C170,FACE!$B$84:$H$92,7,FALSE)*'Fatores de Emissão'!F361,"")</f>
        <v/>
      </c>
      <c r="H170" s="819" t="str">
        <f>IFERROR(F170*D170,"")</f>
        <v/>
      </c>
      <c r="I170" s="819" t="str">
        <f>IFERROR(G170*D170,"")</f>
        <v/>
      </c>
      <c r="J170" s="974" t="str">
        <f>IF(D170="","",SUMIF('Fatores de Emissão'!$B$31:$B$75, $C170, 'Fatores de Emissão'!$R$31:$R$75)*D170)</f>
        <v/>
      </c>
      <c r="L170" s="172"/>
      <c r="M170" s="1057"/>
      <c r="N170" s="1058"/>
      <c r="O170" s="1058"/>
      <c r="P170" s="1058"/>
      <c r="Q170" s="1058"/>
      <c r="R170" s="1058"/>
      <c r="S170" s="1058"/>
      <c r="T170" s="1059"/>
      <c r="U170" s="172"/>
    </row>
    <row r="171" spans="1:21" ht="22.5" customHeight="1" outlineLevel="1" x14ac:dyDescent="0.25">
      <c r="A171" s="192"/>
      <c r="B171" s="193"/>
      <c r="C171" s="194"/>
      <c r="D171" s="490"/>
      <c r="E171" s="492" t="str">
        <f>IF(C171="","",VLOOKUP(C171,FACE!$B$47:$D$92,3,FALSE))</f>
        <v/>
      </c>
      <c r="F171" s="974" t="str">
        <f>IFERROR(VLOOKUP(C171,FACE!$B$47:$H$82,5,FALSE)+VLOOKUP(C171,FACE!$B$47:$H$82,6,FALSE)*'Fatores de Emissão'!E361+VLOOKUP(C171,FACE!$B$47:$H$82,7,FALSE)*'Fatores de Emissão'!E362,"")</f>
        <v/>
      </c>
      <c r="G171" s="974" t="str">
        <f>IFERROR(VLOOKUP(C171,FACE!$B$84:$H$92,5,FALSE)+VLOOKUP(C171,FACE!$B$84:$H$92,6,FALSE)*'Fatores de Emissão'!F361+VLOOKUP(C171,FACE!$B$84:$H$92,7,FALSE)*'Fatores de Emissão'!F362,"")</f>
        <v/>
      </c>
      <c r="H171" s="819" t="str">
        <f t="shared" ref="H171:H234" si="4">IFERROR(F171*D171,"")</f>
        <v/>
      </c>
      <c r="I171" s="819" t="str">
        <f t="shared" ref="I171:I234" si="5">IFERROR(G171*D171,"")</f>
        <v/>
      </c>
      <c r="J171" s="974" t="str">
        <f>IF(D171="","",SUMIF('Fatores de Emissão'!$B$31:$B$75, $C171, 'Fatores de Emissão'!$R$31:$R$75)*D171)</f>
        <v/>
      </c>
      <c r="L171" s="172"/>
      <c r="M171" s="1057"/>
      <c r="N171" s="1058"/>
      <c r="O171" s="1058"/>
      <c r="P171" s="1058"/>
      <c r="Q171" s="1058"/>
      <c r="R171" s="1058"/>
      <c r="S171" s="1058"/>
      <c r="T171" s="1059"/>
      <c r="U171" s="172"/>
    </row>
    <row r="172" spans="1:21" ht="22.5" customHeight="1" outlineLevel="1" x14ac:dyDescent="0.25">
      <c r="A172" s="192"/>
      <c r="B172" s="193"/>
      <c r="C172" s="194"/>
      <c r="D172" s="490"/>
      <c r="E172" s="492" t="str">
        <f>IF(C172="","",VLOOKUP(C172,FACE!$B$47:$D$92,3,FALSE))</f>
        <v/>
      </c>
      <c r="F172" s="974" t="str">
        <f>IFERROR(VLOOKUP(C172,FACE!$B$47:$H$82,5,FALSE)+VLOOKUP(C172,FACE!$B$47:$H$82,6,FALSE)*'Fatores de Emissão'!E362+VLOOKUP(C172,FACE!$B$47:$H$82,7,FALSE)*'Fatores de Emissão'!E363,"")</f>
        <v/>
      </c>
      <c r="G172" s="974" t="str">
        <f>IFERROR(VLOOKUP(C172,FACE!$B$84:$H$92,5,FALSE)+VLOOKUP(C172,FACE!$B$84:$H$92,6,FALSE)*'Fatores de Emissão'!F362+VLOOKUP(C172,FACE!$B$84:$H$92,7,FALSE)*'Fatores de Emissão'!F363,"")</f>
        <v/>
      </c>
      <c r="H172" s="819" t="str">
        <f t="shared" si="4"/>
        <v/>
      </c>
      <c r="I172" s="819" t="str">
        <f t="shared" si="5"/>
        <v/>
      </c>
      <c r="J172" s="974" t="str">
        <f>IF(D172="","",SUMIF('Fatores de Emissão'!$B$31:$B$75, $C172, 'Fatores de Emissão'!$R$31:$R$75)*D172)</f>
        <v/>
      </c>
      <c r="L172" s="172"/>
      <c r="M172" s="1057"/>
      <c r="N172" s="1058"/>
      <c r="O172" s="1058"/>
      <c r="P172" s="1058"/>
      <c r="Q172" s="1058"/>
      <c r="R172" s="1058"/>
      <c r="S172" s="1058"/>
      <c r="T172" s="1059"/>
      <c r="U172" s="172"/>
    </row>
    <row r="173" spans="1:21" ht="22.5" customHeight="1" outlineLevel="1" x14ac:dyDescent="0.25">
      <c r="A173" s="192"/>
      <c r="B173" s="193"/>
      <c r="C173" s="194"/>
      <c r="D173" s="490"/>
      <c r="E173" s="492" t="str">
        <f>IF(C173="","",VLOOKUP(C173,FACE!$B$47:$D$92,3,FALSE))</f>
        <v/>
      </c>
      <c r="F173" s="974" t="str">
        <f>IFERROR(VLOOKUP(C173,FACE!$B$47:$H$82,5,FALSE)+VLOOKUP(C173,FACE!$B$47:$H$82,6,FALSE)*'Fatores de Emissão'!E363+VLOOKUP(C173,FACE!$B$47:$H$82,7,FALSE)*'Fatores de Emissão'!E364,"")</f>
        <v/>
      </c>
      <c r="G173" s="974" t="str">
        <f>IFERROR(VLOOKUP(C173,FACE!$B$84:$H$92,5,FALSE)+VLOOKUP(C173,FACE!$B$84:$H$92,6,FALSE)*'Fatores de Emissão'!F363+VLOOKUP(C173,FACE!$B$84:$H$92,7,FALSE)*'Fatores de Emissão'!F364,"")</f>
        <v/>
      </c>
      <c r="H173" s="819" t="str">
        <f t="shared" si="4"/>
        <v/>
      </c>
      <c r="I173" s="819" t="str">
        <f t="shared" si="5"/>
        <v/>
      </c>
      <c r="J173" s="974" t="str">
        <f>IF(D173="","",SUMIF('Fatores de Emissão'!$B$31:$B$75, $C173, 'Fatores de Emissão'!$R$31:$R$75)*D173)</f>
        <v/>
      </c>
      <c r="L173" s="172"/>
      <c r="M173" s="1057"/>
      <c r="N173" s="1058"/>
      <c r="O173" s="1058"/>
      <c r="P173" s="1058"/>
      <c r="Q173" s="1058"/>
      <c r="R173" s="1058"/>
      <c r="S173" s="1058"/>
      <c r="T173" s="1059"/>
      <c r="U173" s="172"/>
    </row>
    <row r="174" spans="1:21" ht="22.5" customHeight="1" outlineLevel="1" x14ac:dyDescent="0.25">
      <c r="A174" s="192"/>
      <c r="B174" s="193"/>
      <c r="C174" s="194"/>
      <c r="D174" s="490"/>
      <c r="E174" s="492" t="str">
        <f>IF(C174="","",VLOOKUP(C174,FACE!$B$47:$D$92,3,FALSE))</f>
        <v/>
      </c>
      <c r="F174" s="974" t="str">
        <f>IFERROR(VLOOKUP(C174,FACE!$B$47:$H$82,5,FALSE)+VLOOKUP(C174,FACE!$B$47:$H$82,6,FALSE)*'Fatores de Emissão'!E364+VLOOKUP(C174,FACE!$B$47:$H$82,7,FALSE)*'Fatores de Emissão'!E365,"")</f>
        <v/>
      </c>
      <c r="G174" s="974" t="str">
        <f>IFERROR(VLOOKUP(C174,FACE!$B$84:$H$92,5,FALSE)+VLOOKUP(C174,FACE!$B$84:$H$92,6,FALSE)*'Fatores de Emissão'!F364+VLOOKUP(C174,FACE!$B$84:$H$92,7,FALSE)*'Fatores de Emissão'!F365,"")</f>
        <v/>
      </c>
      <c r="H174" s="819" t="str">
        <f t="shared" si="4"/>
        <v/>
      </c>
      <c r="I174" s="819" t="str">
        <f t="shared" si="5"/>
        <v/>
      </c>
      <c r="J174" s="974" t="str">
        <f>IF(D174="","",SUMIF('Fatores de Emissão'!$B$31:$B$75, $C174, 'Fatores de Emissão'!$R$31:$R$75)*D174)</f>
        <v/>
      </c>
      <c r="L174" s="172"/>
      <c r="M174" s="1057"/>
      <c r="N174" s="1058"/>
      <c r="O174" s="1058"/>
      <c r="P174" s="1058"/>
      <c r="Q174" s="1058"/>
      <c r="R174" s="1058"/>
      <c r="S174" s="1058"/>
      <c r="T174" s="1059"/>
      <c r="U174" s="172"/>
    </row>
    <row r="175" spans="1:21" ht="22.5" customHeight="1" outlineLevel="1" x14ac:dyDescent="0.25">
      <c r="A175" s="192"/>
      <c r="B175" s="193"/>
      <c r="C175" s="194"/>
      <c r="D175" s="490"/>
      <c r="E175" s="492" t="str">
        <f>IF(C175="","",VLOOKUP(C175,FACE!$B$47:$D$92,3,FALSE))</f>
        <v/>
      </c>
      <c r="F175" s="974" t="str">
        <f>IFERROR(VLOOKUP(C175,FACE!$B$47:$H$82,5,FALSE)+VLOOKUP(C175,FACE!$B$47:$H$82,6,FALSE)*'Fatores de Emissão'!E365+VLOOKUP(C175,FACE!$B$47:$H$82,7,FALSE)*'Fatores de Emissão'!E366,"")</f>
        <v/>
      </c>
      <c r="G175" s="974" t="str">
        <f>IFERROR(VLOOKUP(C175,FACE!$B$84:$H$92,5,FALSE)+VLOOKUP(C175,FACE!$B$84:$H$92,6,FALSE)*'Fatores de Emissão'!F365+VLOOKUP(C175,FACE!$B$84:$H$92,7,FALSE)*'Fatores de Emissão'!F366,"")</f>
        <v/>
      </c>
      <c r="H175" s="819" t="str">
        <f t="shared" si="4"/>
        <v/>
      </c>
      <c r="I175" s="819" t="str">
        <f t="shared" si="5"/>
        <v/>
      </c>
      <c r="J175" s="974" t="str">
        <f>IF(D175="","",SUMIF('Fatores de Emissão'!$B$31:$B$75, $C175, 'Fatores de Emissão'!$R$31:$R$75)*D175)</f>
        <v/>
      </c>
      <c r="L175" s="172"/>
      <c r="M175" s="1060"/>
      <c r="N175" s="1061"/>
      <c r="O175" s="1061"/>
      <c r="P175" s="1061"/>
      <c r="Q175" s="1061"/>
      <c r="R175" s="1061"/>
      <c r="S175" s="1061"/>
      <c r="T175" s="1062"/>
      <c r="U175" s="172"/>
    </row>
    <row r="176" spans="1:21" outlineLevel="1" x14ac:dyDescent="0.25">
      <c r="A176" s="192"/>
      <c r="B176" s="193"/>
      <c r="C176" s="194"/>
      <c r="D176" s="490"/>
      <c r="E176" s="492" t="str">
        <f>IF(C176="","",VLOOKUP(C176,FACE!$B$47:$D$92,3,FALSE))</f>
        <v/>
      </c>
      <c r="F176" s="974" t="str">
        <f>IFERROR(VLOOKUP(C176,FACE!$B$47:$H$82,5,FALSE)+VLOOKUP(C176,FACE!$B$47:$H$82,6,FALSE)*'Fatores de Emissão'!E366+VLOOKUP(C176,FACE!$B$47:$H$82,7,FALSE)*'Fatores de Emissão'!E367,"")</f>
        <v/>
      </c>
      <c r="G176" s="974" t="str">
        <f>IFERROR(VLOOKUP(C176,FACE!$B$84:$H$92,5,FALSE)+VLOOKUP(C176,FACE!$B$84:$H$92,6,FALSE)*'Fatores de Emissão'!F366+VLOOKUP(C176,FACE!$B$84:$H$92,7,FALSE)*'Fatores de Emissão'!F367,"")</f>
        <v/>
      </c>
      <c r="H176" s="819" t="str">
        <f t="shared" si="4"/>
        <v/>
      </c>
      <c r="I176" s="819" t="str">
        <f t="shared" si="5"/>
        <v/>
      </c>
      <c r="J176" s="974" t="str">
        <f>IF(D176="","",SUMIF('Fatores de Emissão'!$B$31:$B$75, $C176, 'Fatores de Emissão'!$R$31:$R$75)*D176)</f>
        <v/>
      </c>
      <c r="L176" s="172"/>
      <c r="M176" s="172" t="s">
        <v>1088</v>
      </c>
      <c r="N176" s="172"/>
      <c r="O176" s="173"/>
      <c r="P176" s="172"/>
      <c r="Q176" s="172"/>
      <c r="R176" s="172"/>
      <c r="S176" s="172"/>
      <c r="T176" s="172"/>
      <c r="U176" s="172"/>
    </row>
    <row r="177" spans="1:12" outlineLevel="1" x14ac:dyDescent="0.25">
      <c r="A177" s="192"/>
      <c r="B177" s="193"/>
      <c r="C177" s="194"/>
      <c r="D177" s="490"/>
      <c r="E177" s="492" t="str">
        <f>IF(C177="","",VLOOKUP(C177,FACE!$B$47:$D$92,3,FALSE))</f>
        <v/>
      </c>
      <c r="F177" s="974" t="str">
        <f>IFERROR(VLOOKUP(C177,FACE!$B$47:$H$82,5,FALSE)+VLOOKUP(C177,FACE!$B$47:$H$82,6,FALSE)*'Fatores de Emissão'!E367+VLOOKUP(C177,FACE!$B$47:$H$82,7,FALSE)*'Fatores de Emissão'!E368,"")</f>
        <v/>
      </c>
      <c r="G177" s="974" t="str">
        <f>IFERROR(VLOOKUP(C177,FACE!$B$84:$H$92,5,FALSE)+VLOOKUP(C177,FACE!$B$84:$H$92,6,FALSE)*'Fatores de Emissão'!F367+VLOOKUP(C177,FACE!$B$84:$H$92,7,FALSE)*'Fatores de Emissão'!F368,"")</f>
        <v/>
      </c>
      <c r="H177" s="819" t="str">
        <f t="shared" si="4"/>
        <v/>
      </c>
      <c r="I177" s="819" t="str">
        <f t="shared" si="5"/>
        <v/>
      </c>
      <c r="J177" s="974" t="str">
        <f>IF(D177="","",SUMIF('Fatores de Emissão'!$B$31:$B$75, $C177, 'Fatores de Emissão'!$R$31:$R$75)*D177)</f>
        <v/>
      </c>
      <c r="L177" s="175"/>
    </row>
    <row r="178" spans="1:12" outlineLevel="1" x14ac:dyDescent="0.25">
      <c r="A178" s="192"/>
      <c r="B178" s="193"/>
      <c r="C178" s="194"/>
      <c r="D178" s="490"/>
      <c r="E178" s="492" t="str">
        <f>IF(C178="","",VLOOKUP(C178,FACE!$B$47:$D$92,3,FALSE))</f>
        <v/>
      </c>
      <c r="F178" s="974" t="str">
        <f>IFERROR(VLOOKUP(C178,FACE!$B$47:$H$82,5,FALSE)+VLOOKUP(C178,FACE!$B$47:$H$82,6,FALSE)*'Fatores de Emissão'!E368+VLOOKUP(C178,FACE!$B$47:$H$82,7,FALSE)*'Fatores de Emissão'!E369,"")</f>
        <v/>
      </c>
      <c r="G178" s="974" t="str">
        <f>IFERROR(VLOOKUP(C178,FACE!$B$84:$H$92,5,FALSE)+VLOOKUP(C178,FACE!$B$84:$H$92,6,FALSE)*'Fatores de Emissão'!F368+VLOOKUP(C178,FACE!$B$84:$H$92,7,FALSE)*'Fatores de Emissão'!F369,"")</f>
        <v/>
      </c>
      <c r="H178" s="819" t="str">
        <f t="shared" si="4"/>
        <v/>
      </c>
      <c r="I178" s="819" t="str">
        <f t="shared" si="5"/>
        <v/>
      </c>
      <c r="J178" s="974" t="str">
        <f>IF(D178="","",SUMIF('Fatores de Emissão'!$B$31:$B$75, $C178, 'Fatores de Emissão'!$R$31:$R$75)*D178)</f>
        <v/>
      </c>
      <c r="L178" s="175"/>
    </row>
    <row r="179" spans="1:12" outlineLevel="1" x14ac:dyDescent="0.25">
      <c r="A179" s="192"/>
      <c r="B179" s="193"/>
      <c r="C179" s="194"/>
      <c r="D179" s="490"/>
      <c r="E179" s="492" t="str">
        <f>IF(C179="","",VLOOKUP(C179,FACE!$B$47:$D$92,3,FALSE))</f>
        <v/>
      </c>
      <c r="F179" s="974" t="str">
        <f>IFERROR(VLOOKUP(C179,FACE!$B$47:$H$82,5,FALSE)+VLOOKUP(C179,FACE!$B$47:$H$82,6,FALSE)*'Fatores de Emissão'!E369+VLOOKUP(C179,FACE!$B$47:$H$82,7,FALSE)*'Fatores de Emissão'!E370,"")</f>
        <v/>
      </c>
      <c r="G179" s="974" t="str">
        <f>IFERROR(VLOOKUP(C179,FACE!$B$84:$H$92,5,FALSE)+VLOOKUP(C179,FACE!$B$84:$H$92,6,FALSE)*'Fatores de Emissão'!F369+VLOOKUP(C179,FACE!$B$84:$H$92,7,FALSE)*'Fatores de Emissão'!F370,"")</f>
        <v/>
      </c>
      <c r="H179" s="819" t="str">
        <f t="shared" si="4"/>
        <v/>
      </c>
      <c r="I179" s="819" t="str">
        <f t="shared" si="5"/>
        <v/>
      </c>
      <c r="J179" s="974" t="str">
        <f>IF(D179="","",SUMIF('Fatores de Emissão'!$B$31:$B$75, $C179, 'Fatores de Emissão'!$R$31:$R$75)*D179)</f>
        <v/>
      </c>
      <c r="L179" s="175"/>
    </row>
    <row r="180" spans="1:12" outlineLevel="1" x14ac:dyDescent="0.25">
      <c r="A180" s="192"/>
      <c r="B180" s="193"/>
      <c r="C180" s="194"/>
      <c r="D180" s="490"/>
      <c r="E180" s="492" t="str">
        <f>IF(C180="","",VLOOKUP(C180,FACE!$B$47:$D$92,3,FALSE))</f>
        <v/>
      </c>
      <c r="F180" s="974" t="str">
        <f>IFERROR(VLOOKUP(C180,FACE!$B$47:$H$82,5,FALSE)+VLOOKUP(C180,FACE!$B$47:$H$82,6,FALSE)*'Fatores de Emissão'!E370+VLOOKUP(C180,FACE!$B$47:$H$82,7,FALSE)*'Fatores de Emissão'!E371,"")</f>
        <v/>
      </c>
      <c r="G180" s="974" t="str">
        <f>IFERROR(VLOOKUP(C180,FACE!$B$84:$H$92,5,FALSE)+VLOOKUP(C180,FACE!$B$84:$H$92,6,FALSE)*'Fatores de Emissão'!F370+VLOOKUP(C180,FACE!$B$84:$H$92,7,FALSE)*'Fatores de Emissão'!F371,"")</f>
        <v/>
      </c>
      <c r="H180" s="819" t="str">
        <f t="shared" si="4"/>
        <v/>
      </c>
      <c r="I180" s="819" t="str">
        <f t="shared" si="5"/>
        <v/>
      </c>
      <c r="J180" s="974" t="str">
        <f>IF(D180="","",SUMIF('Fatores de Emissão'!$B$31:$B$75, $C180, 'Fatores de Emissão'!$R$31:$R$75)*D180)</f>
        <v/>
      </c>
      <c r="L180" s="175"/>
    </row>
    <row r="181" spans="1:12" hidden="1" outlineLevel="2" x14ac:dyDescent="0.25">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19" t="str">
        <f t="shared" si="4"/>
        <v/>
      </c>
      <c r="I181" s="819" t="str">
        <f t="shared" si="5"/>
        <v/>
      </c>
      <c r="J181" s="493" t="str">
        <f>IF(D181="","",SUMIF('Fatores de Emissão'!$B$31:$B$75, $C181, 'Fatores de Emissão'!$R$31:$R$75)*D181)</f>
        <v/>
      </c>
      <c r="L181" s="175"/>
    </row>
    <row r="182" spans="1:12" hidden="1" outlineLevel="2" x14ac:dyDescent="0.25">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19" t="str">
        <f t="shared" si="4"/>
        <v/>
      </c>
      <c r="I182" s="819" t="str">
        <f t="shared" si="5"/>
        <v/>
      </c>
      <c r="J182" s="493" t="str">
        <f>IF(D182="","",SUMIF('Fatores de Emissão'!$B$31:$B$75, $C182, 'Fatores de Emissão'!$R$31:$R$75)*D182)</f>
        <v/>
      </c>
      <c r="L182" s="175"/>
    </row>
    <row r="183" spans="1:12" hidden="1" outlineLevel="2" x14ac:dyDescent="0.25">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19" t="str">
        <f t="shared" si="4"/>
        <v/>
      </c>
      <c r="I183" s="819" t="str">
        <f t="shared" si="5"/>
        <v/>
      </c>
      <c r="J183" s="493" t="str">
        <f>IF(D183="","",SUMIF('Fatores de Emissão'!$B$31:$B$75, $C183, 'Fatores de Emissão'!$R$31:$R$75)*D183)</f>
        <v/>
      </c>
      <c r="L183" s="175"/>
    </row>
    <row r="184" spans="1:12" hidden="1" outlineLevel="2" x14ac:dyDescent="0.25">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19" t="str">
        <f t="shared" si="4"/>
        <v/>
      </c>
      <c r="I184" s="819" t="str">
        <f t="shared" si="5"/>
        <v/>
      </c>
      <c r="J184" s="493" t="str">
        <f>IF(D184="","",SUMIF('Fatores de Emissão'!$B$31:$B$75, $C184, 'Fatores de Emissão'!$R$31:$R$75)*D184)</f>
        <v/>
      </c>
      <c r="L184" s="175"/>
    </row>
    <row r="185" spans="1:12" hidden="1" outlineLevel="2" x14ac:dyDescent="0.25">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19" t="str">
        <f t="shared" si="4"/>
        <v/>
      </c>
      <c r="I185" s="819" t="str">
        <f t="shared" si="5"/>
        <v/>
      </c>
      <c r="J185" s="493" t="str">
        <f>IF(D185="","",SUMIF('Fatores de Emissão'!$B$31:$B$75, $C185, 'Fatores de Emissão'!$R$31:$R$75)*D185)</f>
        <v/>
      </c>
      <c r="L185" s="175"/>
    </row>
    <row r="186" spans="1:12" hidden="1" outlineLevel="2" x14ac:dyDescent="0.25">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19" t="str">
        <f t="shared" si="4"/>
        <v/>
      </c>
      <c r="I186" s="819" t="str">
        <f t="shared" si="5"/>
        <v/>
      </c>
      <c r="J186" s="493" t="str">
        <f>IF(D186="","",SUMIF('Fatores de Emissão'!$B$31:$B$75, $C186, 'Fatores de Emissão'!$R$31:$R$75)*D186)</f>
        <v/>
      </c>
      <c r="L186" s="175"/>
    </row>
    <row r="187" spans="1:12" hidden="1" outlineLevel="2" x14ac:dyDescent="0.25">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19" t="str">
        <f t="shared" si="4"/>
        <v/>
      </c>
      <c r="I187" s="819" t="str">
        <f t="shared" si="5"/>
        <v/>
      </c>
      <c r="J187" s="493" t="str">
        <f>IF(D187="","",SUMIF('Fatores de Emissão'!$B$31:$B$75, $C187, 'Fatores de Emissão'!$R$31:$R$75)*D187)</f>
        <v/>
      </c>
      <c r="L187" s="175"/>
    </row>
    <row r="188" spans="1:12" hidden="1" outlineLevel="2" x14ac:dyDescent="0.25">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19" t="str">
        <f t="shared" si="4"/>
        <v/>
      </c>
      <c r="I188" s="819" t="str">
        <f t="shared" si="5"/>
        <v/>
      </c>
      <c r="J188" s="493" t="str">
        <f>IF(D188="","",SUMIF('Fatores de Emissão'!$B$31:$B$75, $C188, 'Fatores de Emissão'!$R$31:$R$75)*D188)</f>
        <v/>
      </c>
      <c r="L188" s="175"/>
    </row>
    <row r="189" spans="1:12" hidden="1" outlineLevel="2" x14ac:dyDescent="0.25">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19" t="str">
        <f t="shared" si="4"/>
        <v/>
      </c>
      <c r="I189" s="819" t="str">
        <f t="shared" si="5"/>
        <v/>
      </c>
      <c r="J189" s="493" t="str">
        <f>IF(D189="","",SUMIF('Fatores de Emissão'!$B$31:$B$75, $C189, 'Fatores de Emissão'!$R$31:$R$75)*D189)</f>
        <v/>
      </c>
      <c r="L189" s="175"/>
    </row>
    <row r="190" spans="1:12" hidden="1" outlineLevel="2" x14ac:dyDescent="0.25">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19" t="str">
        <f t="shared" si="4"/>
        <v/>
      </c>
      <c r="I190" s="819" t="str">
        <f t="shared" si="5"/>
        <v/>
      </c>
      <c r="J190" s="493" t="str">
        <f>IF(D190="","",SUMIF('Fatores de Emissão'!$B$31:$B$75, $C190, 'Fatores de Emissão'!$R$31:$R$75)*D190)</f>
        <v/>
      </c>
      <c r="L190" s="175"/>
    </row>
    <row r="191" spans="1:12" hidden="1" outlineLevel="2" x14ac:dyDescent="0.25">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19" t="str">
        <f t="shared" si="4"/>
        <v/>
      </c>
      <c r="I191" s="819" t="str">
        <f t="shared" si="5"/>
        <v/>
      </c>
      <c r="J191" s="493" t="str">
        <f>IF(D191="","",SUMIF('Fatores de Emissão'!$B$31:$B$75, $C191, 'Fatores de Emissão'!$R$31:$R$75)*D191)</f>
        <v/>
      </c>
      <c r="L191" s="175"/>
    </row>
    <row r="192" spans="1:12" hidden="1" outlineLevel="2" x14ac:dyDescent="0.25">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19" t="str">
        <f t="shared" si="4"/>
        <v/>
      </c>
      <c r="I192" s="819" t="str">
        <f t="shared" si="5"/>
        <v/>
      </c>
      <c r="J192" s="493" t="str">
        <f>IF(D192="","",SUMIF('Fatores de Emissão'!$B$31:$B$75, $C192, 'Fatores de Emissão'!$R$31:$R$75)*D192)</f>
        <v/>
      </c>
      <c r="L192" s="175"/>
    </row>
    <row r="193" spans="1:12" hidden="1" outlineLevel="2" x14ac:dyDescent="0.25">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19" t="str">
        <f t="shared" si="4"/>
        <v/>
      </c>
      <c r="I193" s="819" t="str">
        <f t="shared" si="5"/>
        <v/>
      </c>
      <c r="J193" s="493" t="str">
        <f>IF(D193="","",SUMIF('Fatores de Emissão'!$B$31:$B$75, $C193, 'Fatores de Emissão'!$R$31:$R$75)*D193)</f>
        <v/>
      </c>
      <c r="L193" s="175"/>
    </row>
    <row r="194" spans="1:12" hidden="1" outlineLevel="2" x14ac:dyDescent="0.25">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19" t="str">
        <f t="shared" si="4"/>
        <v/>
      </c>
      <c r="I194" s="819" t="str">
        <f t="shared" si="5"/>
        <v/>
      </c>
      <c r="J194" s="493" t="str">
        <f>IF(D194="","",SUMIF('Fatores de Emissão'!$B$31:$B$75, $C194, 'Fatores de Emissão'!$R$31:$R$75)*D194)</f>
        <v/>
      </c>
      <c r="L194" s="175"/>
    </row>
    <row r="195" spans="1:12" hidden="1" outlineLevel="2" x14ac:dyDescent="0.25">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19" t="str">
        <f t="shared" si="4"/>
        <v/>
      </c>
      <c r="I195" s="819" t="str">
        <f t="shared" si="5"/>
        <v/>
      </c>
      <c r="J195" s="493" t="str">
        <f>IF(D195="","",SUMIF('Fatores de Emissão'!$B$31:$B$75, $C195, 'Fatores de Emissão'!$R$31:$R$75)*D195)</f>
        <v/>
      </c>
      <c r="L195" s="175"/>
    </row>
    <row r="196" spans="1:12" hidden="1" outlineLevel="2" x14ac:dyDescent="0.25">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19" t="str">
        <f t="shared" si="4"/>
        <v/>
      </c>
      <c r="I196" s="819" t="str">
        <f t="shared" si="5"/>
        <v/>
      </c>
      <c r="J196" s="493" t="str">
        <f>IF(D196="","",SUMIF('Fatores de Emissão'!$B$31:$B$75, $C196, 'Fatores de Emissão'!$R$31:$R$75)*D196)</f>
        <v/>
      </c>
      <c r="L196" s="175"/>
    </row>
    <row r="197" spans="1:12" hidden="1" outlineLevel="2" x14ac:dyDescent="0.25">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19" t="str">
        <f t="shared" si="4"/>
        <v/>
      </c>
      <c r="I197" s="819" t="str">
        <f t="shared" si="5"/>
        <v/>
      </c>
      <c r="J197" s="493" t="str">
        <f>IF(D197="","",SUMIF('Fatores de Emissão'!$B$31:$B$75, $C197, 'Fatores de Emissão'!$R$31:$R$75)*D197)</f>
        <v/>
      </c>
      <c r="L197" s="175"/>
    </row>
    <row r="198" spans="1:12" hidden="1" outlineLevel="2" x14ac:dyDescent="0.25">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19" t="str">
        <f t="shared" si="4"/>
        <v/>
      </c>
      <c r="I198" s="819" t="str">
        <f t="shared" si="5"/>
        <v/>
      </c>
      <c r="J198" s="493" t="str">
        <f>IF(D198="","",SUMIF('Fatores de Emissão'!$B$31:$B$75, $C198, 'Fatores de Emissão'!$R$31:$R$75)*D198)</f>
        <v/>
      </c>
      <c r="L198" s="175"/>
    </row>
    <row r="199" spans="1:12" hidden="1" outlineLevel="2" x14ac:dyDescent="0.25">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19" t="str">
        <f t="shared" si="4"/>
        <v/>
      </c>
      <c r="I199" s="819" t="str">
        <f t="shared" si="5"/>
        <v/>
      </c>
      <c r="J199" s="493" t="str">
        <f>IF(D199="","",SUMIF('Fatores de Emissão'!$B$31:$B$75, $C199, 'Fatores de Emissão'!$R$31:$R$75)*D199)</f>
        <v/>
      </c>
      <c r="L199" s="175"/>
    </row>
    <row r="200" spans="1:12" hidden="1" outlineLevel="2" x14ac:dyDescent="0.25">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19" t="str">
        <f t="shared" si="4"/>
        <v/>
      </c>
      <c r="I200" s="819" t="str">
        <f t="shared" si="5"/>
        <v/>
      </c>
      <c r="J200" s="493" t="str">
        <f>IF(D200="","",SUMIF('Fatores de Emissão'!$B$31:$B$75, $C200, 'Fatores de Emissão'!$R$31:$R$75)*D200)</f>
        <v/>
      </c>
      <c r="L200" s="175"/>
    </row>
    <row r="201" spans="1:12" hidden="1" outlineLevel="2" x14ac:dyDescent="0.25">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19" t="str">
        <f t="shared" si="4"/>
        <v/>
      </c>
      <c r="I201" s="819" t="str">
        <f t="shared" si="5"/>
        <v/>
      </c>
      <c r="J201" s="493" t="str">
        <f>IF(D201="","",SUMIF('Fatores de Emissão'!$B$31:$B$75, $C201, 'Fatores de Emissão'!$R$31:$R$75)*D201)</f>
        <v/>
      </c>
      <c r="L201" s="175"/>
    </row>
    <row r="202" spans="1:12" hidden="1" outlineLevel="2" x14ac:dyDescent="0.25">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19" t="str">
        <f t="shared" si="4"/>
        <v/>
      </c>
      <c r="I202" s="819" t="str">
        <f t="shared" si="5"/>
        <v/>
      </c>
      <c r="J202" s="493" t="str">
        <f>IF(D202="","",SUMIF('Fatores de Emissão'!$B$31:$B$75, $C202, 'Fatores de Emissão'!$R$31:$R$75)*D202)</f>
        <v/>
      </c>
      <c r="L202" s="175"/>
    </row>
    <row r="203" spans="1:12" hidden="1" outlineLevel="2" x14ac:dyDescent="0.25">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19" t="str">
        <f t="shared" si="4"/>
        <v/>
      </c>
      <c r="I203" s="819" t="str">
        <f t="shared" si="5"/>
        <v/>
      </c>
      <c r="J203" s="493" t="str">
        <f>IF(D203="","",SUMIF('Fatores de Emissão'!$B$31:$B$75, $C203, 'Fatores de Emissão'!$R$31:$R$75)*D203)</f>
        <v/>
      </c>
      <c r="L203" s="175"/>
    </row>
    <row r="204" spans="1:12" hidden="1" outlineLevel="2" x14ac:dyDescent="0.25">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19" t="str">
        <f t="shared" si="4"/>
        <v/>
      </c>
      <c r="I204" s="819" t="str">
        <f t="shared" si="5"/>
        <v/>
      </c>
      <c r="J204" s="493" t="str">
        <f>IF(D204="","",SUMIF('Fatores de Emissão'!$B$31:$B$75, $C204, 'Fatores de Emissão'!$R$31:$R$75)*D204)</f>
        <v/>
      </c>
      <c r="L204" s="175"/>
    </row>
    <row r="205" spans="1:12" hidden="1" outlineLevel="2" x14ac:dyDescent="0.25">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19" t="str">
        <f t="shared" si="4"/>
        <v/>
      </c>
      <c r="I205" s="819" t="str">
        <f t="shared" si="5"/>
        <v/>
      </c>
      <c r="J205" s="493" t="str">
        <f>IF(D205="","",SUMIF('Fatores de Emissão'!$B$31:$B$75, $C205, 'Fatores de Emissão'!$R$31:$R$75)*D205)</f>
        <v/>
      </c>
      <c r="L205" s="175"/>
    </row>
    <row r="206" spans="1:12" hidden="1" outlineLevel="2" x14ac:dyDescent="0.25">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19" t="str">
        <f t="shared" si="4"/>
        <v/>
      </c>
      <c r="I206" s="819" t="str">
        <f t="shared" si="5"/>
        <v/>
      </c>
      <c r="J206" s="493" t="str">
        <f>IF(D206="","",SUMIF('Fatores de Emissão'!$B$31:$B$75, $C206, 'Fatores de Emissão'!$R$31:$R$75)*D206)</f>
        <v/>
      </c>
      <c r="L206" s="175"/>
    </row>
    <row r="207" spans="1:12" hidden="1" outlineLevel="2" x14ac:dyDescent="0.25">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19" t="str">
        <f t="shared" si="4"/>
        <v/>
      </c>
      <c r="I207" s="819" t="str">
        <f t="shared" si="5"/>
        <v/>
      </c>
      <c r="J207" s="493" t="str">
        <f>IF(D207="","",SUMIF('Fatores de Emissão'!$B$31:$B$75, $C207, 'Fatores de Emissão'!$R$31:$R$75)*D207)</f>
        <v/>
      </c>
      <c r="L207" s="175"/>
    </row>
    <row r="208" spans="1:12" hidden="1" outlineLevel="2" x14ac:dyDescent="0.25">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19" t="str">
        <f t="shared" si="4"/>
        <v/>
      </c>
      <c r="I208" s="819" t="str">
        <f t="shared" si="5"/>
        <v/>
      </c>
      <c r="J208" s="493" t="str">
        <f>IF(D208="","",SUMIF('Fatores de Emissão'!$B$31:$B$75, $C208, 'Fatores de Emissão'!$R$31:$R$75)*D208)</f>
        <v/>
      </c>
      <c r="L208" s="175"/>
    </row>
    <row r="209" spans="1:12" hidden="1" outlineLevel="2" x14ac:dyDescent="0.25">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19" t="str">
        <f t="shared" si="4"/>
        <v/>
      </c>
      <c r="I209" s="819" t="str">
        <f t="shared" si="5"/>
        <v/>
      </c>
      <c r="J209" s="493" t="str">
        <f>IF(D209="","",SUMIF('Fatores de Emissão'!$B$31:$B$75, $C209, 'Fatores de Emissão'!$R$31:$R$75)*D209)</f>
        <v/>
      </c>
      <c r="L209" s="175"/>
    </row>
    <row r="210" spans="1:12" hidden="1" outlineLevel="2" x14ac:dyDescent="0.25">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19" t="str">
        <f t="shared" si="4"/>
        <v/>
      </c>
      <c r="I210" s="819" t="str">
        <f t="shared" si="5"/>
        <v/>
      </c>
      <c r="J210" s="493" t="str">
        <f>IF(D210="","",SUMIF('Fatores de Emissão'!$B$31:$B$75, $C210, 'Fatores de Emissão'!$R$31:$R$75)*D210)</f>
        <v/>
      </c>
      <c r="L210" s="175"/>
    </row>
    <row r="211" spans="1:12" hidden="1" outlineLevel="2" x14ac:dyDescent="0.25">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19" t="str">
        <f t="shared" si="4"/>
        <v/>
      </c>
      <c r="I211" s="819" t="str">
        <f t="shared" si="5"/>
        <v/>
      </c>
      <c r="J211" s="493" t="str">
        <f>IF(D211="","",SUMIF('Fatores de Emissão'!$B$31:$B$75, $C211, 'Fatores de Emissão'!$R$31:$R$75)*D211)</f>
        <v/>
      </c>
      <c r="L211" s="175"/>
    </row>
    <row r="212" spans="1:12" hidden="1" outlineLevel="2" x14ac:dyDescent="0.25">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19" t="str">
        <f t="shared" si="4"/>
        <v/>
      </c>
      <c r="I212" s="819" t="str">
        <f t="shared" si="5"/>
        <v/>
      </c>
      <c r="J212" s="493" t="str">
        <f>IF(D212="","",SUMIF('Fatores de Emissão'!$B$31:$B$75, $C212, 'Fatores de Emissão'!$R$31:$R$75)*D212)</f>
        <v/>
      </c>
      <c r="L212" s="175"/>
    </row>
    <row r="213" spans="1:12" hidden="1" outlineLevel="2" x14ac:dyDescent="0.25">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19" t="str">
        <f t="shared" si="4"/>
        <v/>
      </c>
      <c r="I213" s="819" t="str">
        <f t="shared" si="5"/>
        <v/>
      </c>
      <c r="J213" s="493" t="str">
        <f>IF(D213="","",SUMIF('Fatores de Emissão'!$B$31:$B$75, $C213, 'Fatores de Emissão'!$R$31:$R$75)*D213)</f>
        <v/>
      </c>
      <c r="L213" s="175"/>
    </row>
    <row r="214" spans="1:12" hidden="1" outlineLevel="2" x14ac:dyDescent="0.25">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19" t="str">
        <f t="shared" si="4"/>
        <v/>
      </c>
      <c r="I214" s="819" t="str">
        <f t="shared" si="5"/>
        <v/>
      </c>
      <c r="J214" s="493" t="str">
        <f>IF(D214="","",SUMIF('Fatores de Emissão'!$B$31:$B$75, $C214, 'Fatores de Emissão'!$R$31:$R$75)*D214)</f>
        <v/>
      </c>
      <c r="L214" s="175"/>
    </row>
    <row r="215" spans="1:12" hidden="1" outlineLevel="2" x14ac:dyDescent="0.25">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19" t="str">
        <f t="shared" si="4"/>
        <v/>
      </c>
      <c r="I215" s="819" t="str">
        <f t="shared" si="5"/>
        <v/>
      </c>
      <c r="J215" s="493" t="str">
        <f>IF(D215="","",SUMIF('Fatores de Emissão'!$B$31:$B$75, $C215, 'Fatores de Emissão'!$R$31:$R$75)*D215)</f>
        <v/>
      </c>
      <c r="L215" s="175"/>
    </row>
    <row r="216" spans="1:12" hidden="1" outlineLevel="2" x14ac:dyDescent="0.25">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19" t="str">
        <f t="shared" si="4"/>
        <v/>
      </c>
      <c r="I216" s="819" t="str">
        <f t="shared" si="5"/>
        <v/>
      </c>
      <c r="J216" s="493" t="str">
        <f>IF(D216="","",SUMIF('Fatores de Emissão'!$B$31:$B$75, $C216, 'Fatores de Emissão'!$R$31:$R$75)*D216)</f>
        <v/>
      </c>
      <c r="L216" s="175"/>
    </row>
    <row r="217" spans="1:12" hidden="1" outlineLevel="2" x14ac:dyDescent="0.25">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19" t="str">
        <f t="shared" si="4"/>
        <v/>
      </c>
      <c r="I217" s="819" t="str">
        <f t="shared" si="5"/>
        <v/>
      </c>
      <c r="J217" s="493" t="str">
        <f>IF(D217="","",SUMIF('Fatores de Emissão'!$B$31:$B$75, $C217, 'Fatores de Emissão'!$R$31:$R$75)*D217)</f>
        <v/>
      </c>
      <c r="L217" s="175"/>
    </row>
    <row r="218" spans="1:12" hidden="1" outlineLevel="2" x14ac:dyDescent="0.25">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19" t="str">
        <f t="shared" si="4"/>
        <v/>
      </c>
      <c r="I218" s="819" t="str">
        <f t="shared" si="5"/>
        <v/>
      </c>
      <c r="J218" s="493" t="str">
        <f>IF(D218="","",SUMIF('Fatores de Emissão'!$B$31:$B$75, $C218, 'Fatores de Emissão'!$R$31:$R$75)*D218)</f>
        <v/>
      </c>
      <c r="L218" s="175"/>
    </row>
    <row r="219" spans="1:12" hidden="1" outlineLevel="2" x14ac:dyDescent="0.25">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19" t="str">
        <f t="shared" si="4"/>
        <v/>
      </c>
      <c r="I219" s="819" t="str">
        <f t="shared" si="5"/>
        <v/>
      </c>
      <c r="J219" s="493" t="str">
        <f>IF(D219="","",SUMIF('Fatores de Emissão'!$B$31:$B$75, $C219, 'Fatores de Emissão'!$R$31:$R$75)*D219)</f>
        <v/>
      </c>
      <c r="L219" s="175"/>
    </row>
    <row r="220" spans="1:12" hidden="1" outlineLevel="2" x14ac:dyDescent="0.25">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19" t="str">
        <f t="shared" si="4"/>
        <v/>
      </c>
      <c r="I220" s="819" t="str">
        <f t="shared" si="5"/>
        <v/>
      </c>
      <c r="J220" s="493" t="str">
        <f>IF(D220="","",SUMIF('Fatores de Emissão'!$B$31:$B$75, $C220, 'Fatores de Emissão'!$R$31:$R$75)*D220)</f>
        <v/>
      </c>
      <c r="L220" s="175"/>
    </row>
    <row r="221" spans="1:12" hidden="1" outlineLevel="2" x14ac:dyDescent="0.25">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19" t="str">
        <f t="shared" si="4"/>
        <v/>
      </c>
      <c r="I221" s="819" t="str">
        <f t="shared" si="5"/>
        <v/>
      </c>
      <c r="J221" s="493" t="str">
        <f>IF(D221="","",SUMIF('Fatores de Emissão'!$B$31:$B$75, $C221, 'Fatores de Emissão'!$R$31:$R$75)*D221)</f>
        <v/>
      </c>
      <c r="L221" s="175"/>
    </row>
    <row r="222" spans="1:12" hidden="1" outlineLevel="2" x14ac:dyDescent="0.25">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19" t="str">
        <f t="shared" si="4"/>
        <v/>
      </c>
      <c r="I222" s="819" t="str">
        <f t="shared" si="5"/>
        <v/>
      </c>
      <c r="J222" s="493" t="str">
        <f>IF(D222="","",SUMIF('Fatores de Emissão'!$B$31:$B$75, $C222, 'Fatores de Emissão'!$R$31:$R$75)*D222)</f>
        <v/>
      </c>
      <c r="L222" s="175"/>
    </row>
    <row r="223" spans="1:12" hidden="1" outlineLevel="2" x14ac:dyDescent="0.25">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19" t="str">
        <f t="shared" si="4"/>
        <v/>
      </c>
      <c r="I223" s="819" t="str">
        <f t="shared" si="5"/>
        <v/>
      </c>
      <c r="J223" s="493" t="str">
        <f>IF(D223="","",SUMIF('Fatores de Emissão'!$B$31:$B$75, $C223, 'Fatores de Emissão'!$R$31:$R$75)*D223)</f>
        <v/>
      </c>
      <c r="L223" s="175"/>
    </row>
    <row r="224" spans="1:12" hidden="1" outlineLevel="2" x14ac:dyDescent="0.25">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19" t="str">
        <f t="shared" si="4"/>
        <v/>
      </c>
      <c r="I224" s="819" t="str">
        <f t="shared" si="5"/>
        <v/>
      </c>
      <c r="J224" s="493" t="str">
        <f>IF(D224="","",SUMIF('Fatores de Emissão'!$B$31:$B$75, $C224, 'Fatores de Emissão'!$R$31:$R$75)*D224)</f>
        <v/>
      </c>
      <c r="L224" s="175"/>
    </row>
    <row r="225" spans="1:12" hidden="1" outlineLevel="2" x14ac:dyDescent="0.25">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19" t="str">
        <f t="shared" si="4"/>
        <v/>
      </c>
      <c r="I225" s="819" t="str">
        <f t="shared" si="5"/>
        <v/>
      </c>
      <c r="J225" s="493" t="str">
        <f>IF(D225="","",SUMIF('Fatores de Emissão'!$B$31:$B$75, $C225, 'Fatores de Emissão'!$R$31:$R$75)*D225)</f>
        <v/>
      </c>
      <c r="L225" s="175"/>
    </row>
    <row r="226" spans="1:12" hidden="1" outlineLevel="2" x14ac:dyDescent="0.25">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19" t="str">
        <f t="shared" si="4"/>
        <v/>
      </c>
      <c r="I226" s="819" t="str">
        <f t="shared" si="5"/>
        <v/>
      </c>
      <c r="J226" s="493" t="str">
        <f>IF(D226="","",SUMIF('Fatores de Emissão'!$B$31:$B$75, $C226, 'Fatores de Emissão'!$R$31:$R$75)*D226)</f>
        <v/>
      </c>
      <c r="L226" s="175"/>
    </row>
    <row r="227" spans="1:12" hidden="1" outlineLevel="2" x14ac:dyDescent="0.25">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19" t="str">
        <f t="shared" si="4"/>
        <v/>
      </c>
      <c r="I227" s="819" t="str">
        <f t="shared" si="5"/>
        <v/>
      </c>
      <c r="J227" s="493" t="str">
        <f>IF(D227="","",SUMIF('Fatores de Emissão'!$B$31:$B$75, $C227, 'Fatores de Emissão'!$R$31:$R$75)*D227)</f>
        <v/>
      </c>
      <c r="L227" s="175"/>
    </row>
    <row r="228" spans="1:12" hidden="1" outlineLevel="2" x14ac:dyDescent="0.25">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19" t="str">
        <f t="shared" si="4"/>
        <v/>
      </c>
      <c r="I228" s="819" t="str">
        <f t="shared" si="5"/>
        <v/>
      </c>
      <c r="J228" s="493" t="str">
        <f>IF(D228="","",SUMIF('Fatores de Emissão'!$B$31:$B$75, $C228, 'Fatores de Emissão'!$R$31:$R$75)*D228)</f>
        <v/>
      </c>
      <c r="L228" s="175"/>
    </row>
    <row r="229" spans="1:12" hidden="1" outlineLevel="2" x14ac:dyDescent="0.25">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19" t="str">
        <f t="shared" si="4"/>
        <v/>
      </c>
      <c r="I229" s="819" t="str">
        <f t="shared" si="5"/>
        <v/>
      </c>
      <c r="J229" s="493" t="str">
        <f>IF(D229="","",SUMIF('Fatores de Emissão'!$B$31:$B$75, $C229, 'Fatores de Emissão'!$R$31:$R$75)*D229)</f>
        <v/>
      </c>
      <c r="L229" s="175"/>
    </row>
    <row r="230" spans="1:12" hidden="1" outlineLevel="2" x14ac:dyDescent="0.25">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19" t="str">
        <f t="shared" si="4"/>
        <v/>
      </c>
      <c r="I230" s="819" t="str">
        <f t="shared" si="5"/>
        <v/>
      </c>
      <c r="J230" s="493" t="str">
        <f>IF(D230="","",SUMIF('Fatores de Emissão'!$B$31:$B$75, $C230, 'Fatores de Emissão'!$R$31:$R$75)*D230)</f>
        <v/>
      </c>
      <c r="L230" s="175"/>
    </row>
    <row r="231" spans="1:12" hidden="1" outlineLevel="2" x14ac:dyDescent="0.25">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19" t="str">
        <f t="shared" si="4"/>
        <v/>
      </c>
      <c r="I231" s="819" t="str">
        <f t="shared" si="5"/>
        <v/>
      </c>
      <c r="J231" s="493" t="str">
        <f>IF(D231="","",SUMIF('Fatores de Emissão'!$B$31:$B$75, $C231, 'Fatores de Emissão'!$R$31:$R$75)*D231)</f>
        <v/>
      </c>
      <c r="L231" s="175"/>
    </row>
    <row r="232" spans="1:12" hidden="1" outlineLevel="2" x14ac:dyDescent="0.25">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19" t="str">
        <f t="shared" si="4"/>
        <v/>
      </c>
      <c r="I232" s="819" t="str">
        <f t="shared" si="5"/>
        <v/>
      </c>
      <c r="J232" s="493" t="str">
        <f>IF(D232="","",SUMIF('Fatores de Emissão'!$B$31:$B$75, $C232, 'Fatores de Emissão'!$R$31:$R$75)*D232)</f>
        <v/>
      </c>
      <c r="L232" s="175"/>
    </row>
    <row r="233" spans="1:12" hidden="1" outlineLevel="2" x14ac:dyDescent="0.25">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19" t="str">
        <f t="shared" si="4"/>
        <v/>
      </c>
      <c r="I233" s="819" t="str">
        <f t="shared" si="5"/>
        <v/>
      </c>
      <c r="J233" s="493" t="str">
        <f>IF(D233="","",SUMIF('Fatores de Emissão'!$B$31:$B$75, $C233, 'Fatores de Emissão'!$R$31:$R$75)*D233)</f>
        <v/>
      </c>
      <c r="L233" s="175"/>
    </row>
    <row r="234" spans="1:12" hidden="1" outlineLevel="2" x14ac:dyDescent="0.25">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19" t="str">
        <f t="shared" si="4"/>
        <v/>
      </c>
      <c r="I234" s="819" t="str">
        <f t="shared" si="5"/>
        <v/>
      </c>
      <c r="J234" s="493" t="str">
        <f>IF(D234="","",SUMIF('Fatores de Emissão'!$B$31:$B$75, $C234, 'Fatores de Emissão'!$R$31:$R$75)*D234)</f>
        <v/>
      </c>
      <c r="L234" s="175"/>
    </row>
    <row r="235" spans="1:12" hidden="1" outlineLevel="2" x14ac:dyDescent="0.25">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19" t="str">
        <f t="shared" ref="H235:H269" si="6">IFERROR(F235*D235,"")</f>
        <v/>
      </c>
      <c r="I235" s="819" t="str">
        <f t="shared" ref="I235:I269" si="7">IFERROR(G235*D235,"")</f>
        <v/>
      </c>
      <c r="J235" s="493" t="str">
        <f>IF(D235="","",SUMIF('Fatores de Emissão'!$B$31:$B$75, $C235, 'Fatores de Emissão'!$R$31:$R$75)*D235)</f>
        <v/>
      </c>
      <c r="L235" s="175"/>
    </row>
    <row r="236" spans="1:12" hidden="1" outlineLevel="2" x14ac:dyDescent="0.25">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19" t="str">
        <f t="shared" si="6"/>
        <v/>
      </c>
      <c r="I236" s="819" t="str">
        <f t="shared" si="7"/>
        <v/>
      </c>
      <c r="J236" s="493" t="str">
        <f>IF(D236="","",SUMIF('Fatores de Emissão'!$B$31:$B$75, $C236, 'Fatores de Emissão'!$R$31:$R$75)*D236)</f>
        <v/>
      </c>
      <c r="L236" s="175"/>
    </row>
    <row r="237" spans="1:12" hidden="1" outlineLevel="2" x14ac:dyDescent="0.25">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19" t="str">
        <f t="shared" si="6"/>
        <v/>
      </c>
      <c r="I237" s="819" t="str">
        <f t="shared" si="7"/>
        <v/>
      </c>
      <c r="J237" s="493" t="str">
        <f>IF(D237="","",SUMIF('Fatores de Emissão'!$B$31:$B$75, $C237, 'Fatores de Emissão'!$R$31:$R$75)*D237)</f>
        <v/>
      </c>
      <c r="L237" s="175"/>
    </row>
    <row r="238" spans="1:12" hidden="1" outlineLevel="2" x14ac:dyDescent="0.25">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19" t="str">
        <f t="shared" si="6"/>
        <v/>
      </c>
      <c r="I238" s="819" t="str">
        <f t="shared" si="7"/>
        <v/>
      </c>
      <c r="J238" s="493" t="str">
        <f>IF(D238="","",SUMIF('Fatores de Emissão'!$B$31:$B$75, $C238, 'Fatores de Emissão'!$R$31:$R$75)*D238)</f>
        <v/>
      </c>
      <c r="L238" s="175"/>
    </row>
    <row r="239" spans="1:12" hidden="1" outlineLevel="2" x14ac:dyDescent="0.25">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19" t="str">
        <f t="shared" si="6"/>
        <v/>
      </c>
      <c r="I239" s="819" t="str">
        <f t="shared" si="7"/>
        <v/>
      </c>
      <c r="J239" s="493" t="str">
        <f>IF(D239="","",SUMIF('Fatores de Emissão'!$B$31:$B$75, $C239, 'Fatores de Emissão'!$R$31:$R$75)*D239)</f>
        <v/>
      </c>
      <c r="L239" s="175"/>
    </row>
    <row r="240" spans="1:12" hidden="1" outlineLevel="2" x14ac:dyDescent="0.25">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19" t="str">
        <f t="shared" si="6"/>
        <v/>
      </c>
      <c r="I240" s="819" t="str">
        <f t="shared" si="7"/>
        <v/>
      </c>
      <c r="J240" s="493" t="str">
        <f>IF(D240="","",SUMIF('Fatores de Emissão'!$B$31:$B$75, $C240, 'Fatores de Emissão'!$R$31:$R$75)*D240)</f>
        <v/>
      </c>
      <c r="L240" s="175"/>
    </row>
    <row r="241" spans="1:12" hidden="1" outlineLevel="2" x14ac:dyDescent="0.25">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19" t="str">
        <f t="shared" si="6"/>
        <v/>
      </c>
      <c r="I241" s="819" t="str">
        <f t="shared" si="7"/>
        <v/>
      </c>
      <c r="J241" s="493" t="str">
        <f>IF(D241="","",SUMIF('Fatores de Emissão'!$B$31:$B$75, $C241, 'Fatores de Emissão'!$R$31:$R$75)*D241)</f>
        <v/>
      </c>
      <c r="L241" s="175"/>
    </row>
    <row r="242" spans="1:12" hidden="1" outlineLevel="2" x14ac:dyDescent="0.25">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19" t="str">
        <f t="shared" si="6"/>
        <v/>
      </c>
      <c r="I242" s="819" t="str">
        <f t="shared" si="7"/>
        <v/>
      </c>
      <c r="J242" s="493" t="str">
        <f>IF(D242="","",SUMIF('Fatores de Emissão'!$B$31:$B$75, $C242, 'Fatores de Emissão'!$R$31:$R$75)*D242)</f>
        <v/>
      </c>
      <c r="L242" s="175"/>
    </row>
    <row r="243" spans="1:12" hidden="1" outlineLevel="2" x14ac:dyDescent="0.25">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19" t="str">
        <f t="shared" si="6"/>
        <v/>
      </c>
      <c r="I243" s="819" t="str">
        <f t="shared" si="7"/>
        <v/>
      </c>
      <c r="J243" s="493" t="str">
        <f>IF(D243="","",SUMIF('Fatores de Emissão'!$B$31:$B$75, $C243, 'Fatores de Emissão'!$R$31:$R$75)*D243)</f>
        <v/>
      </c>
      <c r="L243" s="175"/>
    </row>
    <row r="244" spans="1:12" hidden="1" outlineLevel="2" x14ac:dyDescent="0.25">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19" t="str">
        <f t="shared" si="6"/>
        <v/>
      </c>
      <c r="I244" s="819" t="str">
        <f t="shared" si="7"/>
        <v/>
      </c>
      <c r="J244" s="493" t="str">
        <f>IF(D244="","",SUMIF('Fatores de Emissão'!$B$31:$B$75, $C244, 'Fatores de Emissão'!$R$31:$R$75)*D244)</f>
        <v/>
      </c>
      <c r="L244" s="175"/>
    </row>
    <row r="245" spans="1:12" hidden="1" outlineLevel="2" x14ac:dyDescent="0.25">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19" t="str">
        <f t="shared" si="6"/>
        <v/>
      </c>
      <c r="I245" s="819" t="str">
        <f t="shared" si="7"/>
        <v/>
      </c>
      <c r="J245" s="493" t="str">
        <f>IF(D245="","",SUMIF('Fatores de Emissão'!$B$31:$B$75, $C245, 'Fatores de Emissão'!$R$31:$R$75)*D245)</f>
        <v/>
      </c>
      <c r="L245" s="175"/>
    </row>
    <row r="246" spans="1:12" hidden="1" outlineLevel="2" x14ac:dyDescent="0.25">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19" t="str">
        <f t="shared" si="6"/>
        <v/>
      </c>
      <c r="I246" s="819" t="str">
        <f t="shared" si="7"/>
        <v/>
      </c>
      <c r="J246" s="493" t="str">
        <f>IF(D246="","",SUMIF('Fatores de Emissão'!$B$31:$B$75, $C246, 'Fatores de Emissão'!$R$31:$R$75)*D246)</f>
        <v/>
      </c>
      <c r="L246" s="175"/>
    </row>
    <row r="247" spans="1:12" hidden="1" outlineLevel="2" x14ac:dyDescent="0.25">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19" t="str">
        <f t="shared" si="6"/>
        <v/>
      </c>
      <c r="I247" s="819" t="str">
        <f t="shared" si="7"/>
        <v/>
      </c>
      <c r="J247" s="493" t="str">
        <f>IF(D247="","",SUMIF('Fatores de Emissão'!$B$31:$B$75, $C247, 'Fatores de Emissão'!$R$31:$R$75)*D247)</f>
        <v/>
      </c>
      <c r="L247" s="175"/>
    </row>
    <row r="248" spans="1:12" hidden="1" outlineLevel="2" x14ac:dyDescent="0.25">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19" t="str">
        <f t="shared" si="6"/>
        <v/>
      </c>
      <c r="I248" s="819" t="str">
        <f t="shared" si="7"/>
        <v/>
      </c>
      <c r="J248" s="493" t="str">
        <f>IF(D248="","",SUMIF('Fatores de Emissão'!$B$31:$B$75, $C248, 'Fatores de Emissão'!$R$31:$R$75)*D248)</f>
        <v/>
      </c>
      <c r="L248" s="175"/>
    </row>
    <row r="249" spans="1:12" hidden="1" outlineLevel="2" x14ac:dyDescent="0.25">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19" t="str">
        <f t="shared" si="6"/>
        <v/>
      </c>
      <c r="I249" s="819" t="str">
        <f t="shared" si="7"/>
        <v/>
      </c>
      <c r="J249" s="493" t="str">
        <f>IF(D249="","",SUMIF('Fatores de Emissão'!$B$31:$B$75, $C249, 'Fatores de Emissão'!$R$31:$R$75)*D249)</f>
        <v/>
      </c>
      <c r="L249" s="175"/>
    </row>
    <row r="250" spans="1:12" hidden="1" outlineLevel="2" x14ac:dyDescent="0.25">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19" t="str">
        <f t="shared" si="6"/>
        <v/>
      </c>
      <c r="I250" s="819" t="str">
        <f t="shared" si="7"/>
        <v/>
      </c>
      <c r="J250" s="493" t="str">
        <f>IF(D250="","",SUMIF('Fatores de Emissão'!$B$31:$B$75, $C250, 'Fatores de Emissão'!$R$31:$R$75)*D250)</f>
        <v/>
      </c>
      <c r="L250" s="175"/>
    </row>
    <row r="251" spans="1:12" hidden="1" outlineLevel="2" x14ac:dyDescent="0.25">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19" t="str">
        <f t="shared" si="6"/>
        <v/>
      </c>
      <c r="I251" s="819" t="str">
        <f t="shared" si="7"/>
        <v/>
      </c>
      <c r="J251" s="493" t="str">
        <f>IF(D251="","",SUMIF('Fatores de Emissão'!$B$31:$B$75, $C251, 'Fatores de Emissão'!$R$31:$R$75)*D251)</f>
        <v/>
      </c>
      <c r="L251" s="175"/>
    </row>
    <row r="252" spans="1:12" hidden="1" outlineLevel="2" x14ac:dyDescent="0.25">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19" t="str">
        <f t="shared" si="6"/>
        <v/>
      </c>
      <c r="I252" s="819" t="str">
        <f t="shared" si="7"/>
        <v/>
      </c>
      <c r="J252" s="493" t="str">
        <f>IF(D252="","",SUMIF('Fatores de Emissão'!$B$31:$B$75, $C252, 'Fatores de Emissão'!$R$31:$R$75)*D252)</f>
        <v/>
      </c>
      <c r="L252" s="175"/>
    </row>
    <row r="253" spans="1:12" hidden="1" outlineLevel="2" x14ac:dyDescent="0.25">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19" t="str">
        <f t="shared" si="6"/>
        <v/>
      </c>
      <c r="I253" s="819" t="str">
        <f t="shared" si="7"/>
        <v/>
      </c>
      <c r="J253" s="493" t="str">
        <f>IF(D253="","",SUMIF('Fatores de Emissão'!$B$31:$B$75, $C253, 'Fatores de Emissão'!$R$31:$R$75)*D253)</f>
        <v/>
      </c>
      <c r="L253" s="175"/>
    </row>
    <row r="254" spans="1:12" hidden="1" outlineLevel="2" x14ac:dyDescent="0.25">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19" t="str">
        <f t="shared" si="6"/>
        <v/>
      </c>
      <c r="I254" s="819" t="str">
        <f t="shared" si="7"/>
        <v/>
      </c>
      <c r="J254" s="493" t="str">
        <f>IF(D254="","",SUMIF('Fatores de Emissão'!$B$31:$B$75, $C254, 'Fatores de Emissão'!$R$31:$R$75)*D254)</f>
        <v/>
      </c>
      <c r="L254" s="175"/>
    </row>
    <row r="255" spans="1:12" hidden="1" outlineLevel="2" x14ac:dyDescent="0.25">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19" t="str">
        <f t="shared" si="6"/>
        <v/>
      </c>
      <c r="I255" s="819" t="str">
        <f t="shared" si="7"/>
        <v/>
      </c>
      <c r="J255" s="493" t="str">
        <f>IF(D255="","",SUMIF('Fatores de Emissão'!$B$31:$B$75, $C255, 'Fatores de Emissão'!$R$31:$R$75)*D255)</f>
        <v/>
      </c>
      <c r="L255" s="175"/>
    </row>
    <row r="256" spans="1:12" hidden="1" outlineLevel="2" x14ac:dyDescent="0.25">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19" t="str">
        <f t="shared" si="6"/>
        <v/>
      </c>
      <c r="I256" s="819" t="str">
        <f t="shared" si="7"/>
        <v/>
      </c>
      <c r="J256" s="493" t="str">
        <f>IF(D256="","",SUMIF('Fatores de Emissão'!$B$31:$B$75, $C256, 'Fatores de Emissão'!$R$31:$R$75)*D256)</f>
        <v/>
      </c>
      <c r="L256" s="175"/>
    </row>
    <row r="257" spans="1:12" hidden="1" outlineLevel="2" x14ac:dyDescent="0.25">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19" t="str">
        <f t="shared" si="6"/>
        <v/>
      </c>
      <c r="I257" s="819" t="str">
        <f t="shared" si="7"/>
        <v/>
      </c>
      <c r="J257" s="493" t="str">
        <f>IF(D257="","",SUMIF('Fatores de Emissão'!$B$31:$B$75, $C257, 'Fatores de Emissão'!$R$31:$R$75)*D257)</f>
        <v/>
      </c>
      <c r="L257" s="175"/>
    </row>
    <row r="258" spans="1:12" hidden="1" outlineLevel="2" x14ac:dyDescent="0.25">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19" t="str">
        <f t="shared" si="6"/>
        <v/>
      </c>
      <c r="I258" s="819" t="str">
        <f t="shared" si="7"/>
        <v/>
      </c>
      <c r="J258" s="493" t="str">
        <f>IF(D258="","",SUMIF('Fatores de Emissão'!$B$31:$B$75, $C258, 'Fatores de Emissão'!$R$31:$R$75)*D258)</f>
        <v/>
      </c>
      <c r="L258" s="175"/>
    </row>
    <row r="259" spans="1:12" hidden="1" outlineLevel="2" x14ac:dyDescent="0.25">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19" t="str">
        <f t="shared" si="6"/>
        <v/>
      </c>
      <c r="I259" s="819" t="str">
        <f t="shared" si="7"/>
        <v/>
      </c>
      <c r="J259" s="493" t="str">
        <f>IF(D259="","",SUMIF('Fatores de Emissão'!$B$31:$B$75, $C259, 'Fatores de Emissão'!$R$31:$R$75)*D259)</f>
        <v/>
      </c>
      <c r="L259" s="175"/>
    </row>
    <row r="260" spans="1:12" hidden="1" outlineLevel="2" x14ac:dyDescent="0.25">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19" t="str">
        <f t="shared" si="6"/>
        <v/>
      </c>
      <c r="I260" s="819" t="str">
        <f t="shared" si="7"/>
        <v/>
      </c>
      <c r="J260" s="493" t="str">
        <f>IF(D260="","",SUMIF('Fatores de Emissão'!$B$31:$B$75, $C260, 'Fatores de Emissão'!$R$31:$R$75)*D260)</f>
        <v/>
      </c>
      <c r="L260" s="175"/>
    </row>
    <row r="261" spans="1:12" hidden="1" outlineLevel="2" x14ac:dyDescent="0.25">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19" t="str">
        <f t="shared" si="6"/>
        <v/>
      </c>
      <c r="I261" s="819" t="str">
        <f t="shared" si="7"/>
        <v/>
      </c>
      <c r="J261" s="493" t="str">
        <f>IF(D261="","",SUMIF('Fatores de Emissão'!$B$31:$B$75, $C261, 'Fatores de Emissão'!$R$31:$R$75)*D261)</f>
        <v/>
      </c>
      <c r="L261" s="175"/>
    </row>
    <row r="262" spans="1:12" hidden="1" outlineLevel="2" x14ac:dyDescent="0.25">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19" t="str">
        <f t="shared" si="6"/>
        <v/>
      </c>
      <c r="I262" s="819" t="str">
        <f t="shared" si="7"/>
        <v/>
      </c>
      <c r="J262" s="493" t="str">
        <f>IF(D262="","",SUMIF('Fatores de Emissão'!$B$31:$B$75, $C262, 'Fatores de Emissão'!$R$31:$R$75)*D262)</f>
        <v/>
      </c>
      <c r="L262" s="175"/>
    </row>
    <row r="263" spans="1:12" hidden="1" outlineLevel="2" x14ac:dyDescent="0.25">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19" t="str">
        <f t="shared" si="6"/>
        <v/>
      </c>
      <c r="I263" s="819" t="str">
        <f t="shared" si="7"/>
        <v/>
      </c>
      <c r="J263" s="493" t="str">
        <f>IF(D263="","",SUMIF('Fatores de Emissão'!$B$31:$B$75, $C263, 'Fatores de Emissão'!$R$31:$R$75)*D263)</f>
        <v/>
      </c>
      <c r="L263" s="175"/>
    </row>
    <row r="264" spans="1:12" hidden="1" outlineLevel="2" x14ac:dyDescent="0.25">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19" t="str">
        <f t="shared" si="6"/>
        <v/>
      </c>
      <c r="I264" s="819" t="str">
        <f t="shared" si="7"/>
        <v/>
      </c>
      <c r="J264" s="493" t="str">
        <f>IF(D264="","",SUMIF('Fatores de Emissão'!$B$31:$B$75, $C264, 'Fatores de Emissão'!$R$31:$R$75)*D264)</f>
        <v/>
      </c>
      <c r="L264" s="175"/>
    </row>
    <row r="265" spans="1:12" hidden="1" outlineLevel="2" x14ac:dyDescent="0.25">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19" t="str">
        <f t="shared" si="6"/>
        <v/>
      </c>
      <c r="I265" s="819" t="str">
        <f t="shared" si="7"/>
        <v/>
      </c>
      <c r="J265" s="493" t="str">
        <f>IF(D265="","",SUMIF('Fatores de Emissão'!$B$31:$B$75, $C265, 'Fatores de Emissão'!$R$31:$R$75)*D265)</f>
        <v/>
      </c>
      <c r="L265" s="175"/>
    </row>
    <row r="266" spans="1:12" hidden="1" outlineLevel="2" x14ac:dyDescent="0.25">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19" t="str">
        <f t="shared" si="6"/>
        <v/>
      </c>
      <c r="I266" s="819" t="str">
        <f t="shared" si="7"/>
        <v/>
      </c>
      <c r="J266" s="493" t="str">
        <f>IF(D266="","",SUMIF('Fatores de Emissão'!$B$31:$B$75, $C266, 'Fatores de Emissão'!$R$31:$R$75)*D266)</f>
        <v/>
      </c>
      <c r="L266" s="175"/>
    </row>
    <row r="267" spans="1:12" hidden="1" outlineLevel="2" x14ac:dyDescent="0.25">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19" t="str">
        <f t="shared" si="6"/>
        <v/>
      </c>
      <c r="I267" s="819" t="str">
        <f t="shared" si="7"/>
        <v/>
      </c>
      <c r="J267" s="493" t="str">
        <f>IF(D267="","",SUMIF('Fatores de Emissão'!$B$31:$B$75, $C267, 'Fatores de Emissão'!$R$31:$R$75)*D267)</f>
        <v/>
      </c>
      <c r="L267" s="175"/>
    </row>
    <row r="268" spans="1:12" hidden="1" outlineLevel="2" x14ac:dyDescent="0.25">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19" t="str">
        <f t="shared" si="6"/>
        <v/>
      </c>
      <c r="I268" s="819" t="str">
        <f t="shared" si="7"/>
        <v/>
      </c>
      <c r="J268" s="493" t="str">
        <f>IF(D268="","",SUMIF('Fatores de Emissão'!$B$31:$B$75, $C268, 'Fatores de Emissão'!$R$31:$R$75)*D268)</f>
        <v/>
      </c>
      <c r="L268" s="175"/>
    </row>
    <row r="269" spans="1:12" hidden="1" outlineLevel="2" x14ac:dyDescent="0.25">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19" t="str">
        <f t="shared" si="6"/>
        <v/>
      </c>
      <c r="I269" s="819" t="str">
        <f t="shared" si="7"/>
        <v/>
      </c>
      <c r="J269" s="493" t="str">
        <f>IF(D269="","",SUMIF('Fatores de Emissão'!$B$31:$B$75, $C269, 'Fatores de Emissão'!$R$31:$R$75)*D269)</f>
        <v/>
      </c>
      <c r="L269" s="175"/>
    </row>
    <row r="270" spans="1:12" outlineLevel="1" collapsed="1" x14ac:dyDescent="0.25">
      <c r="A270" s="189"/>
      <c r="B270" s="189"/>
      <c r="C270" s="189"/>
      <c r="D270" s="189"/>
      <c r="E270" s="189"/>
      <c r="G270" s="196"/>
      <c r="H270" s="196"/>
      <c r="I270" s="196"/>
      <c r="J270" s="196"/>
      <c r="K270" s="196"/>
      <c r="L270" s="175"/>
    </row>
    <row r="271" spans="1:12" outlineLevel="1" x14ac:dyDescent="0.25">
      <c r="B271" s="174"/>
      <c r="K271" s="175"/>
    </row>
    <row r="272" spans="1:12" outlineLevel="1" x14ac:dyDescent="0.25"/>
    <row r="273" spans="1:21" outlineLevel="1" x14ac:dyDescent="0.25"/>
    <row r="274" spans="1:21" outlineLevel="1" x14ac:dyDescent="0.25"/>
    <row r="275" spans="1:21" ht="19.899999999999999" customHeight="1" outlineLevel="1" x14ac:dyDescent="0.25">
      <c r="B275" s="1067" t="s">
        <v>1111</v>
      </c>
      <c r="C275" s="1068"/>
      <c r="D275" s="1069"/>
      <c r="E275" s="977">
        <f>SUM(H170:H269)/1000</f>
        <v>0</v>
      </c>
      <c r="K275" s="197"/>
    </row>
    <row r="276" spans="1:21" ht="19.899999999999999" customHeight="1" outlineLevel="1" x14ac:dyDescent="0.25">
      <c r="B276" s="1067" t="s">
        <v>1112</v>
      </c>
      <c r="C276" s="1068"/>
      <c r="D276" s="1069"/>
      <c r="E276" s="977">
        <f>SUM(I170:I269)/1000</f>
        <v>0</v>
      </c>
      <c r="K276" s="197"/>
    </row>
    <row r="277" spans="1:21" ht="19.899999999999999" customHeight="1" outlineLevel="1" x14ac:dyDescent="0.25">
      <c r="B277" s="1067" t="s">
        <v>1113</v>
      </c>
      <c r="C277" s="1068"/>
      <c r="D277" s="1069"/>
      <c r="E277" s="977">
        <f>SUM(J170:J269)/1000</f>
        <v>0</v>
      </c>
      <c r="K277" s="197"/>
    </row>
    <row r="278" spans="1:21" outlineLevel="1" x14ac:dyDescent="0.25"/>
    <row r="279" spans="1:21" x14ac:dyDescent="0.25"/>
    <row r="280" spans="1:21" s="487" customFormat="1" ht="30" customHeight="1" x14ac:dyDescent="0.25">
      <c r="A280" s="612"/>
      <c r="B280" s="486" t="s">
        <v>509</v>
      </c>
    </row>
    <row r="281" spans="1:21" outlineLevel="1" x14ac:dyDescent="0.25">
      <c r="B281" s="174"/>
      <c r="K281" s="175"/>
    </row>
    <row r="282" spans="1:21" ht="18.75" outlineLevel="1" x14ac:dyDescent="0.25">
      <c r="B282" s="169" t="s">
        <v>1115</v>
      </c>
      <c r="C282" s="179"/>
      <c r="D282" s="180"/>
      <c r="E282" s="182"/>
      <c r="F282" s="613" t="str">
        <f>IF(D287&gt;0, IF($D$37="", "Tem de indicar o setor de atividade em cima", ""),"")</f>
        <v/>
      </c>
      <c r="K282" s="175"/>
    </row>
    <row r="283" spans="1:21" ht="33.6" customHeight="1" outlineLevel="1" x14ac:dyDescent="0.25">
      <c r="B283" s="1070" t="s">
        <v>659</v>
      </c>
      <c r="C283" s="1070" t="s">
        <v>29</v>
      </c>
      <c r="D283" s="1084" t="s">
        <v>545</v>
      </c>
      <c r="E283" s="1070" t="s">
        <v>30</v>
      </c>
      <c r="F283" s="1070" t="str">
        <f>F166</f>
        <v>Fator de emissão de GEE fóssil da combustão</v>
      </c>
      <c r="G283" s="1070" t="str">
        <f>G166</f>
        <v>Fator de emissão de GEE biogénico da combustão</v>
      </c>
      <c r="H283" s="1070" t="str">
        <f>H166</f>
        <v>Emissões de GEE fósseis anuais</v>
      </c>
      <c r="I283" s="1070" t="str">
        <f>I166</f>
        <v>Emissões de GEE biogénicas anuais</v>
      </c>
      <c r="J283" s="1070" t="s">
        <v>680</v>
      </c>
      <c r="L283" s="172"/>
      <c r="M283" s="185" t="s">
        <v>632</v>
      </c>
      <c r="N283" s="172"/>
      <c r="O283" s="173"/>
      <c r="P283" s="172"/>
      <c r="Q283" s="172"/>
      <c r="R283" s="172"/>
      <c r="S283" s="172"/>
      <c r="T283" s="172"/>
      <c r="U283" s="172"/>
    </row>
    <row r="284" spans="1:21" ht="18" customHeight="1" outlineLevel="1" x14ac:dyDescent="0.25">
      <c r="B284" s="1071"/>
      <c r="C284" s="1071"/>
      <c r="D284" s="1085"/>
      <c r="E284" s="1071"/>
      <c r="F284" s="1071"/>
      <c r="G284" s="1071"/>
      <c r="H284" s="1071"/>
      <c r="I284" s="1071"/>
      <c r="J284" s="1071"/>
      <c r="L284" s="172"/>
      <c r="M284" s="172" t="s">
        <v>1062</v>
      </c>
      <c r="N284" s="172"/>
      <c r="O284" s="1077"/>
      <c r="P284" s="1078"/>
      <c r="Q284" s="1079"/>
      <c r="R284" s="172"/>
      <c r="S284" s="172"/>
      <c r="T284" s="172"/>
      <c r="U284" s="172"/>
    </row>
    <row r="285" spans="1:21" ht="18" customHeight="1" outlineLevel="1" x14ac:dyDescent="0.25">
      <c r="B285" s="1083"/>
      <c r="C285" s="1083"/>
      <c r="D285" s="1086"/>
      <c r="E285" s="1083"/>
      <c r="F285" s="186" t="str">
        <f>F168</f>
        <v>(kgCO2e / unidade)</v>
      </c>
      <c r="G285" s="186" t="str">
        <f>G168</f>
        <v>(kgCO2e / unidade)</v>
      </c>
      <c r="H285" s="186" t="s">
        <v>1109</v>
      </c>
      <c r="I285" s="186" t="s">
        <v>1109</v>
      </c>
      <c r="J285" s="186" t="s">
        <v>1110</v>
      </c>
      <c r="L285" s="172"/>
      <c r="M285" s="172"/>
      <c r="N285" s="172"/>
      <c r="O285" s="173"/>
      <c r="P285" s="172"/>
      <c r="Q285" s="172"/>
      <c r="R285" s="172"/>
      <c r="S285" s="172"/>
      <c r="T285" s="172"/>
      <c r="U285" s="172"/>
    </row>
    <row r="286" spans="1:21" ht="19.899999999999999" customHeight="1" outlineLevel="1" x14ac:dyDescent="0.25">
      <c r="A286" s="189" t="s">
        <v>40</v>
      </c>
      <c r="B286" s="201" t="s">
        <v>660</v>
      </c>
      <c r="C286" s="301" t="s">
        <v>485</v>
      </c>
      <c r="D286" s="340">
        <v>100</v>
      </c>
      <c r="E286" s="203" t="str">
        <f>IF(C286="","",VLOOKUP(C286,FACE!$B$47:$D$82,3,FALSE))</f>
        <v>m3</v>
      </c>
      <c r="F286" s="973">
        <v>2.4295207639999994</v>
      </c>
      <c r="G286" s="973"/>
      <c r="H286" s="489">
        <v>242.95207639999995</v>
      </c>
      <c r="I286" s="489"/>
      <c r="J286" s="973">
        <v>1.759262433046875E-3</v>
      </c>
      <c r="L286" s="172"/>
      <c r="M286" s="1054" t="str">
        <f>IF(O284="","",VLOOKUP(O284,FACE!$C$10:$D$40,2,FALSE))</f>
        <v/>
      </c>
      <c r="N286" s="1055"/>
      <c r="O286" s="1055"/>
      <c r="P286" s="1055"/>
      <c r="Q286" s="1055"/>
      <c r="R286" s="1055"/>
      <c r="S286" s="1055"/>
      <c r="T286" s="1056"/>
      <c r="U286" s="172"/>
    </row>
    <row r="287" spans="1:21" ht="19.899999999999999" customHeight="1" outlineLevel="1" x14ac:dyDescent="0.25">
      <c r="A287" s="192"/>
      <c r="B287" s="193"/>
      <c r="C287" s="454"/>
      <c r="D287" s="490"/>
      <c r="E287" s="492" t="str">
        <f>IF(C287="","",VLOOKUP(C287,FACE!$B$47:$D$92,3,FALSE))</f>
        <v/>
      </c>
      <c r="F287" s="974" t="str">
        <f>IFERROR(VLOOKUP(C287,FACE!$B$47:$H$82,5,FALSE)+VLOOKUP(C287,FACE!$B$47:$H$82,6,FALSE)*'Fatores de Emissão'!E477+VLOOKUP(C287,FACE!$B$47:$H$82,7,FALSE)*'Fatores de Emissão'!E478,"")</f>
        <v/>
      </c>
      <c r="G287" s="974" t="str">
        <f>IFERROR(VLOOKUP(C287,FACE!$B$84:$H$92,5,FALSE)+VLOOKUP(C287,FACE!$B$84:$H$92,6,FALSE)*'Fatores de Emissão'!F477+VLOOKUP(C287,FACE!$B$84:$H$92,7,FALSE)*'Fatores de Emissão'!F478,"")</f>
        <v/>
      </c>
      <c r="H287" s="819" t="str">
        <f>IFERROR(F287*D287,"")</f>
        <v/>
      </c>
      <c r="I287" s="819" t="str">
        <f>IFERROR(G287*D287,"")</f>
        <v/>
      </c>
      <c r="J287" s="974" t="str">
        <f>IF(D287="","",SUMIF('Fatores de Emissão'!$B$31:$B$75, $C287, 'Fatores de Emissão'!$R$31:$R$75)*D287)</f>
        <v/>
      </c>
      <c r="L287" s="172"/>
      <c r="M287" s="1057"/>
      <c r="N287" s="1058"/>
      <c r="O287" s="1058"/>
      <c r="P287" s="1058"/>
      <c r="Q287" s="1058"/>
      <c r="R287" s="1058"/>
      <c r="S287" s="1058"/>
      <c r="T287" s="1059"/>
      <c r="U287" s="172"/>
    </row>
    <row r="288" spans="1:21" ht="19.899999999999999" customHeight="1" outlineLevel="1" x14ac:dyDescent="0.25">
      <c r="A288" s="192"/>
      <c r="B288" s="193"/>
      <c r="C288" s="454"/>
      <c r="D288" s="490"/>
      <c r="E288" s="492" t="str">
        <f>IF(C288="","",VLOOKUP(C288,FACE!$B$47:$D$92,3,FALSE))</f>
        <v/>
      </c>
      <c r="F288" s="974" t="str">
        <f>IFERROR(VLOOKUP(C288,FACE!$B$47:$H$82,5,FALSE)+VLOOKUP(C288,FACE!$B$47:$H$82,6,FALSE)*'Fatores de Emissão'!E478+VLOOKUP(C288,FACE!$B$47:$H$82,7,FALSE)*'Fatores de Emissão'!E479,"")</f>
        <v/>
      </c>
      <c r="G288" s="974" t="str">
        <f>IFERROR(VLOOKUP(C288,FACE!$B$84:$H$92,5,FALSE)+VLOOKUP(C288,FACE!$B$84:$H$92,6,FALSE)*'Fatores de Emissão'!F478+VLOOKUP(C288,FACE!$B$84:$H$92,7,FALSE)*'Fatores de Emissão'!F479,"")</f>
        <v/>
      </c>
      <c r="H288" s="819" t="str">
        <f t="shared" ref="H288:H351" si="8">IFERROR(F288*D288,"")</f>
        <v/>
      </c>
      <c r="I288" s="819" t="str">
        <f t="shared" ref="I288:I351" si="9">IFERROR(G288*D288,"")</f>
        <v/>
      </c>
      <c r="J288" s="974" t="str">
        <f>IF(D288="","",SUMIF('Fatores de Emissão'!$B$31:$B$75, $C288, 'Fatores de Emissão'!$R$31:$R$75)*D288)</f>
        <v/>
      </c>
      <c r="L288" s="172"/>
      <c r="M288" s="1057"/>
      <c r="N288" s="1058"/>
      <c r="O288" s="1058"/>
      <c r="P288" s="1058"/>
      <c r="Q288" s="1058"/>
      <c r="R288" s="1058"/>
      <c r="S288" s="1058"/>
      <c r="T288" s="1059"/>
      <c r="U288" s="172"/>
    </row>
    <row r="289" spans="1:21" ht="19.899999999999999" customHeight="1" outlineLevel="1" x14ac:dyDescent="0.25">
      <c r="A289" s="192"/>
      <c r="B289" s="193"/>
      <c r="C289" s="454"/>
      <c r="D289" s="490"/>
      <c r="E289" s="492" t="str">
        <f>IF(C289="","",VLOOKUP(C289,FACE!$B$47:$D$92,3,FALSE))</f>
        <v/>
      </c>
      <c r="F289" s="974" t="str">
        <f>IFERROR(VLOOKUP(C289,FACE!$B$47:$H$82,5,FALSE)+VLOOKUP(C289,FACE!$B$47:$H$82,6,FALSE)*'Fatores de Emissão'!E479+VLOOKUP(C289,FACE!$B$47:$H$82,7,FALSE)*'Fatores de Emissão'!E480,"")</f>
        <v/>
      </c>
      <c r="G289" s="974" t="str">
        <f>IFERROR(VLOOKUP(C289,FACE!$B$84:$H$92,5,FALSE)+VLOOKUP(C289,FACE!$B$84:$H$92,6,FALSE)*'Fatores de Emissão'!F479+VLOOKUP(C289,FACE!$B$84:$H$92,7,FALSE)*'Fatores de Emissão'!F480,"")</f>
        <v/>
      </c>
      <c r="H289" s="819" t="str">
        <f t="shared" si="8"/>
        <v/>
      </c>
      <c r="I289" s="819" t="str">
        <f t="shared" si="9"/>
        <v/>
      </c>
      <c r="J289" s="974" t="str">
        <f>IF(D289="","",SUMIF('Fatores de Emissão'!$B$31:$B$75, $C289, 'Fatores de Emissão'!$R$31:$R$75)*D289)</f>
        <v/>
      </c>
      <c r="L289" s="172"/>
      <c r="M289" s="1057"/>
      <c r="N289" s="1058"/>
      <c r="O289" s="1058"/>
      <c r="P289" s="1058"/>
      <c r="Q289" s="1058"/>
      <c r="R289" s="1058"/>
      <c r="S289" s="1058"/>
      <c r="T289" s="1059"/>
      <c r="U289" s="172"/>
    </row>
    <row r="290" spans="1:21" ht="19.899999999999999" customHeight="1" outlineLevel="1" x14ac:dyDescent="0.25">
      <c r="A290" s="192"/>
      <c r="B290" s="193"/>
      <c r="C290" s="454"/>
      <c r="D290" s="490"/>
      <c r="E290" s="492" t="str">
        <f>IF(C290="","",VLOOKUP(C290,FACE!$B$47:$D$92,3,FALSE))</f>
        <v/>
      </c>
      <c r="F290" s="974" t="str">
        <f>IFERROR(VLOOKUP(C290,FACE!$B$47:$H$82,5,FALSE)+VLOOKUP(C290,FACE!$B$47:$H$82,6,FALSE)*'Fatores de Emissão'!E480+VLOOKUP(C290,FACE!$B$47:$H$82,7,FALSE)*'Fatores de Emissão'!E481,"")</f>
        <v/>
      </c>
      <c r="G290" s="974" t="str">
        <f>IFERROR(VLOOKUP(C290,FACE!$B$84:$H$92,5,FALSE)+VLOOKUP(C290,FACE!$B$84:$H$92,6,FALSE)*'Fatores de Emissão'!F480+VLOOKUP(C290,FACE!$B$84:$H$92,7,FALSE)*'Fatores de Emissão'!F481,"")</f>
        <v/>
      </c>
      <c r="H290" s="819" t="str">
        <f t="shared" si="8"/>
        <v/>
      </c>
      <c r="I290" s="819" t="str">
        <f t="shared" si="9"/>
        <v/>
      </c>
      <c r="J290" s="974" t="str">
        <f>IF(D290="","",SUMIF('Fatores de Emissão'!$B$31:$B$75, $C290, 'Fatores de Emissão'!$R$31:$R$75)*D290)</f>
        <v/>
      </c>
      <c r="L290" s="172"/>
      <c r="M290" s="1057"/>
      <c r="N290" s="1058"/>
      <c r="O290" s="1058"/>
      <c r="P290" s="1058"/>
      <c r="Q290" s="1058"/>
      <c r="R290" s="1058"/>
      <c r="S290" s="1058"/>
      <c r="T290" s="1059"/>
      <c r="U290" s="172"/>
    </row>
    <row r="291" spans="1:21" ht="19.899999999999999" customHeight="1" outlineLevel="1" x14ac:dyDescent="0.25">
      <c r="A291" s="192"/>
      <c r="B291" s="193"/>
      <c r="C291" s="454"/>
      <c r="D291" s="490"/>
      <c r="E291" s="492" t="str">
        <f>IF(C291="","",VLOOKUP(C291,FACE!$B$47:$D$92,3,FALSE))</f>
        <v/>
      </c>
      <c r="F291" s="974" t="str">
        <f>IFERROR(VLOOKUP(C291,FACE!$B$47:$H$82,5,FALSE)+VLOOKUP(C291,FACE!$B$47:$H$82,6,FALSE)*'Fatores de Emissão'!E481+VLOOKUP(C291,FACE!$B$47:$H$82,7,FALSE)*'Fatores de Emissão'!E482,"")</f>
        <v/>
      </c>
      <c r="G291" s="974" t="str">
        <f>IFERROR(VLOOKUP(C291,FACE!$B$84:$H$92,5,FALSE)+VLOOKUP(C291,FACE!$B$84:$H$92,6,FALSE)*'Fatores de Emissão'!F481+VLOOKUP(C291,FACE!$B$84:$H$92,7,FALSE)*'Fatores de Emissão'!F482,"")</f>
        <v/>
      </c>
      <c r="H291" s="819" t="str">
        <f t="shared" si="8"/>
        <v/>
      </c>
      <c r="I291" s="819" t="str">
        <f t="shared" si="9"/>
        <v/>
      </c>
      <c r="J291" s="974" t="str">
        <f>IF(D291="","",SUMIF('Fatores de Emissão'!$B$31:$B$75, $C291, 'Fatores de Emissão'!$R$31:$R$75)*D291)</f>
        <v/>
      </c>
      <c r="L291" s="172"/>
      <c r="M291" s="1057"/>
      <c r="N291" s="1058"/>
      <c r="O291" s="1058"/>
      <c r="P291" s="1058"/>
      <c r="Q291" s="1058"/>
      <c r="R291" s="1058"/>
      <c r="S291" s="1058"/>
      <c r="T291" s="1059"/>
      <c r="U291" s="172"/>
    </row>
    <row r="292" spans="1:21" ht="19.899999999999999" customHeight="1" outlineLevel="1" x14ac:dyDescent="0.25">
      <c r="A292" s="192"/>
      <c r="B292" s="193"/>
      <c r="C292" s="454"/>
      <c r="D292" s="490"/>
      <c r="E292" s="492" t="str">
        <f>IF(C292="","",VLOOKUP(C292,FACE!$B$47:$D$92,3,FALSE))</f>
        <v/>
      </c>
      <c r="F292" s="974" t="str">
        <f>IFERROR(VLOOKUP(C292,FACE!$B$47:$H$82,5,FALSE)+VLOOKUP(C292,FACE!$B$47:$H$82,6,FALSE)*'Fatores de Emissão'!E482+VLOOKUP(C292,FACE!$B$47:$H$82,7,FALSE)*'Fatores de Emissão'!E483,"")</f>
        <v/>
      </c>
      <c r="G292" s="974" t="str">
        <f>IFERROR(VLOOKUP(C292,FACE!$B$84:$H$92,5,FALSE)+VLOOKUP(C292,FACE!$B$84:$H$92,6,FALSE)*'Fatores de Emissão'!F482+VLOOKUP(C292,FACE!$B$84:$H$92,7,FALSE)*'Fatores de Emissão'!F483,"")</f>
        <v/>
      </c>
      <c r="H292" s="819" t="str">
        <f t="shared" si="8"/>
        <v/>
      </c>
      <c r="I292" s="819" t="str">
        <f t="shared" si="9"/>
        <v/>
      </c>
      <c r="J292" s="974" t="str">
        <f>IF(D292="","",SUMIF('Fatores de Emissão'!$B$31:$B$75, $C292, 'Fatores de Emissão'!$R$31:$R$75)*D292)</f>
        <v/>
      </c>
      <c r="L292" s="172"/>
      <c r="M292" s="1060"/>
      <c r="N292" s="1061"/>
      <c r="O292" s="1061"/>
      <c r="P292" s="1061"/>
      <c r="Q292" s="1061"/>
      <c r="R292" s="1061"/>
      <c r="S292" s="1061"/>
      <c r="T292" s="1062"/>
      <c r="U292" s="172"/>
    </row>
    <row r="293" spans="1:21" outlineLevel="1" x14ac:dyDescent="0.25">
      <c r="A293" s="192"/>
      <c r="B293" s="193"/>
      <c r="C293" s="454"/>
      <c r="D293" s="490"/>
      <c r="E293" s="492" t="str">
        <f>IF(C293="","",VLOOKUP(C293,FACE!$B$47:$D$92,3,FALSE))</f>
        <v/>
      </c>
      <c r="F293" s="974" t="str">
        <f>IFERROR(VLOOKUP(C293,FACE!$B$47:$H$82,5,FALSE)+VLOOKUP(C293,FACE!$B$47:$H$82,6,FALSE)*'Fatores de Emissão'!E483+VLOOKUP(C293,FACE!$B$47:$H$82,7,FALSE)*'Fatores de Emissão'!E484,"")</f>
        <v/>
      </c>
      <c r="G293" s="974" t="str">
        <f>IFERROR(VLOOKUP(C293,FACE!$B$84:$H$92,5,FALSE)+VLOOKUP(C293,FACE!$B$84:$H$92,6,FALSE)*'Fatores de Emissão'!F483+VLOOKUP(C293,FACE!$B$84:$H$92,7,FALSE)*'Fatores de Emissão'!F484,"")</f>
        <v/>
      </c>
      <c r="H293" s="819" t="str">
        <f t="shared" si="8"/>
        <v/>
      </c>
      <c r="I293" s="819" t="str">
        <f t="shared" si="9"/>
        <v/>
      </c>
      <c r="J293" s="974" t="str">
        <f>IF(D293="","",SUMIF('Fatores de Emissão'!$B$31:$B$75, $C293, 'Fatores de Emissão'!$R$31:$R$75)*D293)</f>
        <v/>
      </c>
      <c r="L293" s="172"/>
      <c r="M293" s="172" t="s">
        <v>1088</v>
      </c>
      <c r="N293" s="172"/>
      <c r="O293" s="173"/>
      <c r="P293" s="172"/>
      <c r="Q293" s="172"/>
      <c r="R293" s="172"/>
      <c r="S293" s="172"/>
      <c r="T293" s="172"/>
      <c r="U293" s="172"/>
    </row>
    <row r="294" spans="1:21" outlineLevel="1" x14ac:dyDescent="0.25">
      <c r="A294" s="192"/>
      <c r="B294" s="193"/>
      <c r="C294" s="454"/>
      <c r="D294" s="490"/>
      <c r="E294" s="492" t="str">
        <f>IF(C294="","",VLOOKUP(C294,FACE!$B$47:$D$92,3,FALSE))</f>
        <v/>
      </c>
      <c r="F294" s="974" t="str">
        <f>IFERROR(VLOOKUP(C294,FACE!$B$47:$H$82,5,FALSE)+VLOOKUP(C294,FACE!$B$47:$H$82,6,FALSE)*'Fatores de Emissão'!E484+VLOOKUP(C294,FACE!$B$47:$H$82,7,FALSE)*'Fatores de Emissão'!E485,"")</f>
        <v/>
      </c>
      <c r="G294" s="974" t="str">
        <f>IFERROR(VLOOKUP(C294,FACE!$B$84:$H$92,5,FALSE)+VLOOKUP(C294,FACE!$B$84:$H$92,6,FALSE)*'Fatores de Emissão'!F484+VLOOKUP(C294,FACE!$B$84:$H$92,7,FALSE)*'Fatores de Emissão'!F485,"")</f>
        <v/>
      </c>
      <c r="H294" s="819" t="str">
        <f t="shared" si="8"/>
        <v/>
      </c>
      <c r="I294" s="819" t="str">
        <f t="shared" si="9"/>
        <v/>
      </c>
      <c r="J294" s="974" t="str">
        <f>IF(D294="","",SUMIF('Fatores de Emissão'!$B$31:$B$75, $C294, 'Fatores de Emissão'!$R$31:$R$75)*D294)</f>
        <v/>
      </c>
      <c r="L294" s="175"/>
    </row>
    <row r="295" spans="1:21" outlineLevel="1" x14ac:dyDescent="0.25">
      <c r="A295" s="192"/>
      <c r="B295" s="193"/>
      <c r="C295" s="454"/>
      <c r="D295" s="490"/>
      <c r="E295" s="492" t="str">
        <f>IF(C295="","",VLOOKUP(C295,FACE!$B$47:$D$92,3,FALSE))</f>
        <v/>
      </c>
      <c r="F295" s="974" t="str">
        <f>IFERROR(VLOOKUP(C295,FACE!$B$47:$H$82,5,FALSE)+VLOOKUP(C295,FACE!$B$47:$H$82,6,FALSE)*'Fatores de Emissão'!E485+VLOOKUP(C295,FACE!$B$47:$H$82,7,FALSE)*'Fatores de Emissão'!E486,"")</f>
        <v/>
      </c>
      <c r="G295" s="974" t="str">
        <f>IFERROR(VLOOKUP(C295,FACE!$B$84:$H$92,5,FALSE)+VLOOKUP(C295,FACE!$B$84:$H$92,6,FALSE)*'Fatores de Emissão'!F485+VLOOKUP(C295,FACE!$B$84:$H$92,7,FALSE)*'Fatores de Emissão'!F486,"")</f>
        <v/>
      </c>
      <c r="H295" s="819" t="str">
        <f t="shared" si="8"/>
        <v/>
      </c>
      <c r="I295" s="819" t="str">
        <f t="shared" si="9"/>
        <v/>
      </c>
      <c r="J295" s="974" t="str">
        <f>IF(D295="","",SUMIF('Fatores de Emissão'!$B$31:$B$75, $C295, 'Fatores de Emissão'!$R$31:$R$75)*D295)</f>
        <v/>
      </c>
      <c r="L295" s="175"/>
    </row>
    <row r="296" spans="1:21" outlineLevel="1" x14ac:dyDescent="0.25">
      <c r="A296" s="192"/>
      <c r="B296" s="193"/>
      <c r="C296" s="454"/>
      <c r="D296" s="490"/>
      <c r="E296" s="492" t="str">
        <f>IF(C296="","",VLOOKUP(C296,FACE!$B$47:$D$92,3,FALSE))</f>
        <v/>
      </c>
      <c r="F296" s="974" t="str">
        <f>IFERROR(VLOOKUP(C296,FACE!$B$47:$H$82,5,FALSE)+VLOOKUP(C296,FACE!$B$47:$H$82,6,FALSE)*'Fatores de Emissão'!E486+VLOOKUP(C296,FACE!$B$47:$H$82,7,FALSE)*'Fatores de Emissão'!E487,"")</f>
        <v/>
      </c>
      <c r="G296" s="974" t="str">
        <f>IFERROR(VLOOKUP(C296,FACE!$B$84:$H$92,5,FALSE)+VLOOKUP(C296,FACE!$B$84:$H$92,6,FALSE)*'Fatores de Emissão'!F486+VLOOKUP(C296,FACE!$B$84:$H$92,7,FALSE)*'Fatores de Emissão'!F487,"")</f>
        <v/>
      </c>
      <c r="H296" s="819" t="str">
        <f t="shared" si="8"/>
        <v/>
      </c>
      <c r="I296" s="819" t="str">
        <f t="shared" si="9"/>
        <v/>
      </c>
      <c r="J296" s="974" t="str">
        <f>IF(D296="","",SUMIF('Fatores de Emissão'!$B$31:$B$75, $C296, 'Fatores de Emissão'!$R$31:$R$75)*D296)</f>
        <v/>
      </c>
      <c r="L296" s="175"/>
    </row>
    <row r="297" spans="1:21" outlineLevel="1" x14ac:dyDescent="0.25">
      <c r="A297" s="192"/>
      <c r="B297" s="193"/>
      <c r="C297" s="454"/>
      <c r="D297" s="490"/>
      <c r="E297" s="492" t="str">
        <f>IF(C297="","",VLOOKUP(C297,FACE!$B$47:$D$92,3,FALSE))</f>
        <v/>
      </c>
      <c r="F297" s="974" t="str">
        <f>IFERROR(VLOOKUP(C297,FACE!$B$47:$H$82,5,FALSE)+VLOOKUP(C297,FACE!$B$47:$H$82,6,FALSE)*'Fatores de Emissão'!E487+VLOOKUP(C297,FACE!$B$47:$H$82,7,FALSE)*'Fatores de Emissão'!E488,"")</f>
        <v/>
      </c>
      <c r="G297" s="974" t="str">
        <f>IFERROR(VLOOKUP(C297,FACE!$B$84:$H$92,5,FALSE)+VLOOKUP(C297,FACE!$B$84:$H$92,6,FALSE)*'Fatores de Emissão'!F487+VLOOKUP(C297,FACE!$B$84:$H$92,7,FALSE)*'Fatores de Emissão'!F488,"")</f>
        <v/>
      </c>
      <c r="H297" s="819" t="str">
        <f t="shared" si="8"/>
        <v/>
      </c>
      <c r="I297" s="819" t="str">
        <f t="shared" si="9"/>
        <v/>
      </c>
      <c r="J297" s="974" t="str">
        <f>IF(D297="","",SUMIF('Fatores de Emissão'!$B$31:$B$75, $C297, 'Fatores de Emissão'!$R$31:$R$75)*D297)</f>
        <v/>
      </c>
      <c r="L297" s="175"/>
    </row>
    <row r="298" spans="1:21" hidden="1" outlineLevel="2" x14ac:dyDescent="0.25">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19" t="str">
        <f t="shared" si="8"/>
        <v/>
      </c>
      <c r="I298" s="819" t="str">
        <f t="shared" si="9"/>
        <v/>
      </c>
      <c r="J298" s="493" t="str">
        <f>IF(D298="","",SUMIF('Fatores de Emissão'!$B$31:$B$75, $C298, 'Fatores de Emissão'!$R$31:$R$75)*D298)</f>
        <v/>
      </c>
      <c r="L298" s="175"/>
    </row>
    <row r="299" spans="1:21" hidden="1" outlineLevel="2" x14ac:dyDescent="0.25">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19" t="str">
        <f t="shared" si="8"/>
        <v/>
      </c>
      <c r="I299" s="819" t="str">
        <f t="shared" si="9"/>
        <v/>
      </c>
      <c r="J299" s="493" t="str">
        <f>IF(D299="","",SUMIF('Fatores de Emissão'!$B$31:$B$75, $C299, 'Fatores de Emissão'!$R$31:$R$75)*D299)</f>
        <v/>
      </c>
      <c r="L299" s="175"/>
    </row>
    <row r="300" spans="1:21" hidden="1" outlineLevel="2" x14ac:dyDescent="0.25">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19" t="str">
        <f t="shared" si="8"/>
        <v/>
      </c>
      <c r="I300" s="819" t="str">
        <f t="shared" si="9"/>
        <v/>
      </c>
      <c r="J300" s="493" t="str">
        <f>IF(D300="","",SUMIF('Fatores de Emissão'!$B$31:$B$75, $C300, 'Fatores de Emissão'!$R$31:$R$75)*D300)</f>
        <v/>
      </c>
      <c r="L300" s="175"/>
    </row>
    <row r="301" spans="1:21" hidden="1" outlineLevel="2" x14ac:dyDescent="0.25">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19" t="str">
        <f t="shared" si="8"/>
        <v/>
      </c>
      <c r="I301" s="819" t="str">
        <f t="shared" si="9"/>
        <v/>
      </c>
      <c r="J301" s="493" t="str">
        <f>IF(D301="","",SUMIF('Fatores de Emissão'!$B$31:$B$75, $C301, 'Fatores de Emissão'!$R$31:$R$75)*D301)</f>
        <v/>
      </c>
      <c r="L301" s="175"/>
    </row>
    <row r="302" spans="1:21" hidden="1" outlineLevel="2" x14ac:dyDescent="0.25">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19" t="str">
        <f t="shared" si="8"/>
        <v/>
      </c>
      <c r="I302" s="819" t="str">
        <f t="shared" si="9"/>
        <v/>
      </c>
      <c r="J302" s="493" t="str">
        <f>IF(D302="","",SUMIF('Fatores de Emissão'!$B$31:$B$75, $C302, 'Fatores de Emissão'!$R$31:$R$75)*D302)</f>
        <v/>
      </c>
      <c r="L302" s="175"/>
    </row>
    <row r="303" spans="1:21" hidden="1" outlineLevel="2" x14ac:dyDescent="0.25">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19" t="str">
        <f t="shared" si="8"/>
        <v/>
      </c>
      <c r="I303" s="819" t="str">
        <f t="shared" si="9"/>
        <v/>
      </c>
      <c r="J303" s="493" t="str">
        <f>IF(D303="","",SUMIF('Fatores de Emissão'!$B$31:$B$75, $C303, 'Fatores de Emissão'!$R$31:$R$75)*D303)</f>
        <v/>
      </c>
      <c r="L303" s="175"/>
    </row>
    <row r="304" spans="1:21" hidden="1" outlineLevel="2" x14ac:dyDescent="0.25">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19" t="str">
        <f t="shared" si="8"/>
        <v/>
      </c>
      <c r="I304" s="819" t="str">
        <f t="shared" si="9"/>
        <v/>
      </c>
      <c r="J304" s="493" t="str">
        <f>IF(D304="","",SUMIF('Fatores de Emissão'!$B$31:$B$75, $C304, 'Fatores de Emissão'!$R$31:$R$75)*D304)</f>
        <v/>
      </c>
      <c r="L304" s="175"/>
    </row>
    <row r="305" spans="1:12" hidden="1" outlineLevel="2" x14ac:dyDescent="0.25">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19" t="str">
        <f t="shared" si="8"/>
        <v/>
      </c>
      <c r="I305" s="819" t="str">
        <f t="shared" si="9"/>
        <v/>
      </c>
      <c r="J305" s="493" t="str">
        <f>IF(D305="","",SUMIF('Fatores de Emissão'!$B$31:$B$75, $C305, 'Fatores de Emissão'!$R$31:$R$75)*D305)</f>
        <v/>
      </c>
      <c r="L305" s="175"/>
    </row>
    <row r="306" spans="1:12" hidden="1" outlineLevel="2" x14ac:dyDescent="0.25">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19" t="str">
        <f t="shared" si="8"/>
        <v/>
      </c>
      <c r="I306" s="819" t="str">
        <f t="shared" si="9"/>
        <v/>
      </c>
      <c r="J306" s="493" t="str">
        <f>IF(D306="","",SUMIF('Fatores de Emissão'!$B$31:$B$75, $C306, 'Fatores de Emissão'!$R$31:$R$75)*D306)</f>
        <v/>
      </c>
      <c r="L306" s="175"/>
    </row>
    <row r="307" spans="1:12" hidden="1" outlineLevel="2" x14ac:dyDescent="0.25">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19" t="str">
        <f t="shared" si="8"/>
        <v/>
      </c>
      <c r="I307" s="819" t="str">
        <f t="shared" si="9"/>
        <v/>
      </c>
      <c r="J307" s="493" t="str">
        <f>IF(D307="","",SUMIF('Fatores de Emissão'!$B$31:$B$75, $C307, 'Fatores de Emissão'!$R$31:$R$75)*D307)</f>
        <v/>
      </c>
      <c r="L307" s="175"/>
    </row>
    <row r="308" spans="1:12" hidden="1" outlineLevel="2" x14ac:dyDescent="0.25">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19" t="str">
        <f t="shared" si="8"/>
        <v/>
      </c>
      <c r="I308" s="819" t="str">
        <f t="shared" si="9"/>
        <v/>
      </c>
      <c r="J308" s="493" t="str">
        <f>IF(D308="","",SUMIF('Fatores de Emissão'!$B$31:$B$75, $C308, 'Fatores de Emissão'!$R$31:$R$75)*D308)</f>
        <v/>
      </c>
      <c r="L308" s="175"/>
    </row>
    <row r="309" spans="1:12" hidden="1" outlineLevel="2" x14ac:dyDescent="0.25">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19" t="str">
        <f t="shared" si="8"/>
        <v/>
      </c>
      <c r="I309" s="819" t="str">
        <f t="shared" si="9"/>
        <v/>
      </c>
      <c r="J309" s="493" t="str">
        <f>IF(D309="","",SUMIF('Fatores de Emissão'!$B$31:$B$75, $C309, 'Fatores de Emissão'!$R$31:$R$75)*D309)</f>
        <v/>
      </c>
      <c r="L309" s="175"/>
    </row>
    <row r="310" spans="1:12" hidden="1" outlineLevel="2" x14ac:dyDescent="0.25">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19" t="str">
        <f t="shared" si="8"/>
        <v/>
      </c>
      <c r="I310" s="819" t="str">
        <f t="shared" si="9"/>
        <v/>
      </c>
      <c r="J310" s="493" t="str">
        <f>IF(D310="","",SUMIF('Fatores de Emissão'!$B$31:$B$75, $C310, 'Fatores de Emissão'!$R$31:$R$75)*D310)</f>
        <v/>
      </c>
      <c r="L310" s="175"/>
    </row>
    <row r="311" spans="1:12" hidden="1" outlineLevel="2" x14ac:dyDescent="0.25">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19" t="str">
        <f t="shared" si="8"/>
        <v/>
      </c>
      <c r="I311" s="819" t="str">
        <f t="shared" si="9"/>
        <v/>
      </c>
      <c r="J311" s="493" t="str">
        <f>IF(D311="","",SUMIF('Fatores de Emissão'!$B$31:$B$75, $C311, 'Fatores de Emissão'!$R$31:$R$75)*D311)</f>
        <v/>
      </c>
      <c r="L311" s="175"/>
    </row>
    <row r="312" spans="1:12" hidden="1" outlineLevel="2" x14ac:dyDescent="0.25">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19" t="str">
        <f t="shared" si="8"/>
        <v/>
      </c>
      <c r="I312" s="819" t="str">
        <f t="shared" si="9"/>
        <v/>
      </c>
      <c r="J312" s="493" t="str">
        <f>IF(D312="","",SUMIF('Fatores de Emissão'!$B$31:$B$75, $C312, 'Fatores de Emissão'!$R$31:$R$75)*D312)</f>
        <v/>
      </c>
      <c r="L312" s="175"/>
    </row>
    <row r="313" spans="1:12" hidden="1" outlineLevel="2" x14ac:dyDescent="0.25">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19" t="str">
        <f t="shared" si="8"/>
        <v/>
      </c>
      <c r="I313" s="819" t="str">
        <f t="shared" si="9"/>
        <v/>
      </c>
      <c r="J313" s="493" t="str">
        <f>IF(D313="","",SUMIF('Fatores de Emissão'!$B$31:$B$75, $C313, 'Fatores de Emissão'!$R$31:$R$75)*D313)</f>
        <v/>
      </c>
      <c r="L313" s="175"/>
    </row>
    <row r="314" spans="1:12" hidden="1" outlineLevel="2" x14ac:dyDescent="0.25">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19" t="str">
        <f t="shared" si="8"/>
        <v/>
      </c>
      <c r="I314" s="819" t="str">
        <f t="shared" si="9"/>
        <v/>
      </c>
      <c r="J314" s="493" t="str">
        <f>IF(D314="","",SUMIF('Fatores de Emissão'!$B$31:$B$75, $C314, 'Fatores de Emissão'!$R$31:$R$75)*D314)</f>
        <v/>
      </c>
      <c r="L314" s="175"/>
    </row>
    <row r="315" spans="1:12" hidden="1" outlineLevel="2" x14ac:dyDescent="0.25">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19" t="str">
        <f t="shared" si="8"/>
        <v/>
      </c>
      <c r="I315" s="819" t="str">
        <f t="shared" si="9"/>
        <v/>
      </c>
      <c r="J315" s="493" t="str">
        <f>IF(D315="","",SUMIF('Fatores de Emissão'!$B$31:$B$75, $C315, 'Fatores de Emissão'!$R$31:$R$75)*D315)</f>
        <v/>
      </c>
      <c r="L315" s="175"/>
    </row>
    <row r="316" spans="1:12" hidden="1" outlineLevel="2" x14ac:dyDescent="0.25">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19" t="str">
        <f t="shared" si="8"/>
        <v/>
      </c>
      <c r="I316" s="819" t="str">
        <f t="shared" si="9"/>
        <v/>
      </c>
      <c r="J316" s="493" t="str">
        <f>IF(D316="","",SUMIF('Fatores de Emissão'!$B$31:$B$75, $C316, 'Fatores de Emissão'!$R$31:$R$75)*D316)</f>
        <v/>
      </c>
      <c r="L316" s="175"/>
    </row>
    <row r="317" spans="1:12" hidden="1" outlineLevel="2" x14ac:dyDescent="0.25">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19" t="str">
        <f t="shared" si="8"/>
        <v/>
      </c>
      <c r="I317" s="819" t="str">
        <f t="shared" si="9"/>
        <v/>
      </c>
      <c r="J317" s="493" t="str">
        <f>IF(D317="","",SUMIF('Fatores de Emissão'!$B$31:$B$75, $C317, 'Fatores de Emissão'!$R$31:$R$75)*D317)</f>
        <v/>
      </c>
      <c r="L317" s="175"/>
    </row>
    <row r="318" spans="1:12" hidden="1" outlineLevel="2" x14ac:dyDescent="0.25">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19" t="str">
        <f t="shared" si="8"/>
        <v/>
      </c>
      <c r="I318" s="819" t="str">
        <f t="shared" si="9"/>
        <v/>
      </c>
      <c r="J318" s="493" t="str">
        <f>IF(D318="","",SUMIF('Fatores de Emissão'!$B$31:$B$75, $C318, 'Fatores de Emissão'!$R$31:$R$75)*D318)</f>
        <v/>
      </c>
      <c r="L318" s="175"/>
    </row>
    <row r="319" spans="1:12" hidden="1" outlineLevel="2" x14ac:dyDescent="0.25">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19" t="str">
        <f t="shared" si="8"/>
        <v/>
      </c>
      <c r="I319" s="819" t="str">
        <f t="shared" si="9"/>
        <v/>
      </c>
      <c r="J319" s="493" t="str">
        <f>IF(D319="","",SUMIF('Fatores de Emissão'!$B$31:$B$75, $C319, 'Fatores de Emissão'!$R$31:$R$75)*D319)</f>
        <v/>
      </c>
      <c r="L319" s="175"/>
    </row>
    <row r="320" spans="1:12" hidden="1" outlineLevel="2" x14ac:dyDescent="0.25">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19" t="str">
        <f t="shared" si="8"/>
        <v/>
      </c>
      <c r="I320" s="819" t="str">
        <f t="shared" si="9"/>
        <v/>
      </c>
      <c r="J320" s="493" t="str">
        <f>IF(D320="","",SUMIF('Fatores de Emissão'!$B$31:$B$75, $C320, 'Fatores de Emissão'!$R$31:$R$75)*D320)</f>
        <v/>
      </c>
      <c r="L320" s="175"/>
    </row>
    <row r="321" spans="1:12" hidden="1" outlineLevel="2" x14ac:dyDescent="0.25">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19" t="str">
        <f t="shared" si="8"/>
        <v/>
      </c>
      <c r="I321" s="819" t="str">
        <f t="shared" si="9"/>
        <v/>
      </c>
      <c r="J321" s="493" t="str">
        <f>IF(D321="","",SUMIF('Fatores de Emissão'!$B$31:$B$75, $C321, 'Fatores de Emissão'!$R$31:$R$75)*D321)</f>
        <v/>
      </c>
      <c r="L321" s="175"/>
    </row>
    <row r="322" spans="1:12" hidden="1" outlineLevel="2" x14ac:dyDescent="0.25">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19" t="str">
        <f t="shared" si="8"/>
        <v/>
      </c>
      <c r="I322" s="819" t="str">
        <f t="shared" si="9"/>
        <v/>
      </c>
      <c r="J322" s="493" t="str">
        <f>IF(D322="","",SUMIF('Fatores de Emissão'!$B$31:$B$75, $C322, 'Fatores de Emissão'!$R$31:$R$75)*D322)</f>
        <v/>
      </c>
      <c r="L322" s="175"/>
    </row>
    <row r="323" spans="1:12" hidden="1" outlineLevel="2" x14ac:dyDescent="0.25">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19" t="str">
        <f t="shared" si="8"/>
        <v/>
      </c>
      <c r="I323" s="819" t="str">
        <f t="shared" si="9"/>
        <v/>
      </c>
      <c r="J323" s="493" t="str">
        <f>IF(D323="","",SUMIF('Fatores de Emissão'!$B$31:$B$75, $C323, 'Fatores de Emissão'!$R$31:$R$75)*D323)</f>
        <v/>
      </c>
      <c r="L323" s="175"/>
    </row>
    <row r="324" spans="1:12" hidden="1" outlineLevel="2" x14ac:dyDescent="0.25">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19" t="str">
        <f t="shared" si="8"/>
        <v/>
      </c>
      <c r="I324" s="819" t="str">
        <f t="shared" si="9"/>
        <v/>
      </c>
      <c r="J324" s="493" t="str">
        <f>IF(D324="","",SUMIF('Fatores de Emissão'!$B$31:$B$75, $C324, 'Fatores de Emissão'!$R$31:$R$75)*D324)</f>
        <v/>
      </c>
      <c r="L324" s="175"/>
    </row>
    <row r="325" spans="1:12" hidden="1" outlineLevel="2" x14ac:dyDescent="0.25">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19" t="str">
        <f t="shared" si="8"/>
        <v/>
      </c>
      <c r="I325" s="819" t="str">
        <f t="shared" si="9"/>
        <v/>
      </c>
      <c r="J325" s="493" t="str">
        <f>IF(D325="","",SUMIF('Fatores de Emissão'!$B$31:$B$75, $C325, 'Fatores de Emissão'!$R$31:$R$75)*D325)</f>
        <v/>
      </c>
      <c r="L325" s="175"/>
    </row>
    <row r="326" spans="1:12" hidden="1" outlineLevel="2" x14ac:dyDescent="0.25">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19" t="str">
        <f t="shared" si="8"/>
        <v/>
      </c>
      <c r="I326" s="819" t="str">
        <f t="shared" si="9"/>
        <v/>
      </c>
      <c r="J326" s="493" t="str">
        <f>IF(D326="","",SUMIF('Fatores de Emissão'!$B$31:$B$75, $C326, 'Fatores de Emissão'!$R$31:$R$75)*D326)</f>
        <v/>
      </c>
      <c r="L326" s="175"/>
    </row>
    <row r="327" spans="1:12" hidden="1" outlineLevel="2" x14ac:dyDescent="0.25">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19" t="str">
        <f t="shared" si="8"/>
        <v/>
      </c>
      <c r="I327" s="819" t="str">
        <f t="shared" si="9"/>
        <v/>
      </c>
      <c r="J327" s="493" t="str">
        <f>IF(D327="","",SUMIF('Fatores de Emissão'!$B$31:$B$75, $C327, 'Fatores de Emissão'!$R$31:$R$75)*D327)</f>
        <v/>
      </c>
      <c r="L327" s="175"/>
    </row>
    <row r="328" spans="1:12" hidden="1" outlineLevel="2" x14ac:dyDescent="0.25">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19" t="str">
        <f t="shared" si="8"/>
        <v/>
      </c>
      <c r="I328" s="819" t="str">
        <f t="shared" si="9"/>
        <v/>
      </c>
      <c r="J328" s="493" t="str">
        <f>IF(D328="","",SUMIF('Fatores de Emissão'!$B$31:$B$75, $C328, 'Fatores de Emissão'!$R$31:$R$75)*D328)</f>
        <v/>
      </c>
      <c r="L328" s="175"/>
    </row>
    <row r="329" spans="1:12" hidden="1" outlineLevel="2" x14ac:dyDescent="0.25">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19" t="str">
        <f t="shared" si="8"/>
        <v/>
      </c>
      <c r="I329" s="819" t="str">
        <f t="shared" si="9"/>
        <v/>
      </c>
      <c r="J329" s="493" t="str">
        <f>IF(D329="","",SUMIF('Fatores de Emissão'!$B$31:$B$75, $C329, 'Fatores de Emissão'!$R$31:$R$75)*D329)</f>
        <v/>
      </c>
      <c r="L329" s="175"/>
    </row>
    <row r="330" spans="1:12" hidden="1" outlineLevel="2" x14ac:dyDescent="0.25">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19" t="str">
        <f t="shared" si="8"/>
        <v/>
      </c>
      <c r="I330" s="819" t="str">
        <f t="shared" si="9"/>
        <v/>
      </c>
      <c r="J330" s="493" t="str">
        <f>IF(D330="","",SUMIF('Fatores de Emissão'!$B$31:$B$75, $C330, 'Fatores de Emissão'!$R$31:$R$75)*D330)</f>
        <v/>
      </c>
      <c r="L330" s="175"/>
    </row>
    <row r="331" spans="1:12" hidden="1" outlineLevel="2" x14ac:dyDescent="0.25">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19" t="str">
        <f t="shared" si="8"/>
        <v/>
      </c>
      <c r="I331" s="819" t="str">
        <f t="shared" si="9"/>
        <v/>
      </c>
      <c r="J331" s="493" t="str">
        <f>IF(D331="","",SUMIF('Fatores de Emissão'!$B$31:$B$75, $C331, 'Fatores de Emissão'!$R$31:$R$75)*D331)</f>
        <v/>
      </c>
      <c r="L331" s="175"/>
    </row>
    <row r="332" spans="1:12" hidden="1" outlineLevel="2" x14ac:dyDescent="0.25">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19" t="str">
        <f t="shared" si="8"/>
        <v/>
      </c>
      <c r="I332" s="819" t="str">
        <f t="shared" si="9"/>
        <v/>
      </c>
      <c r="J332" s="493" t="str">
        <f>IF(D332="","",SUMIF('Fatores de Emissão'!$B$31:$B$75, $C332, 'Fatores de Emissão'!$R$31:$R$75)*D332)</f>
        <v/>
      </c>
      <c r="L332" s="175"/>
    </row>
    <row r="333" spans="1:12" hidden="1" outlineLevel="2" x14ac:dyDescent="0.25">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19" t="str">
        <f t="shared" si="8"/>
        <v/>
      </c>
      <c r="I333" s="819" t="str">
        <f t="shared" si="9"/>
        <v/>
      </c>
      <c r="J333" s="493" t="str">
        <f>IF(D333="","",SUMIF('Fatores de Emissão'!$B$31:$B$75, $C333, 'Fatores de Emissão'!$R$31:$R$75)*D333)</f>
        <v/>
      </c>
      <c r="L333" s="175"/>
    </row>
    <row r="334" spans="1:12" hidden="1" outlineLevel="2" x14ac:dyDescent="0.25">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19" t="str">
        <f t="shared" si="8"/>
        <v/>
      </c>
      <c r="I334" s="819" t="str">
        <f t="shared" si="9"/>
        <v/>
      </c>
      <c r="J334" s="493" t="str">
        <f>IF(D334="","",SUMIF('Fatores de Emissão'!$B$31:$B$75, $C334, 'Fatores de Emissão'!$R$31:$R$75)*D334)</f>
        <v/>
      </c>
      <c r="L334" s="175"/>
    </row>
    <row r="335" spans="1:12" hidden="1" outlineLevel="2" x14ac:dyDescent="0.25">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19" t="str">
        <f t="shared" si="8"/>
        <v/>
      </c>
      <c r="I335" s="819" t="str">
        <f t="shared" si="9"/>
        <v/>
      </c>
      <c r="J335" s="493" t="str">
        <f>IF(D335="","",SUMIF('Fatores de Emissão'!$B$31:$B$75, $C335, 'Fatores de Emissão'!$R$31:$R$75)*D335)</f>
        <v/>
      </c>
      <c r="L335" s="175"/>
    </row>
    <row r="336" spans="1:12" hidden="1" outlineLevel="2" x14ac:dyDescent="0.25">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19" t="str">
        <f t="shared" si="8"/>
        <v/>
      </c>
      <c r="I336" s="819" t="str">
        <f t="shared" si="9"/>
        <v/>
      </c>
      <c r="J336" s="493" t="str">
        <f>IF(D336="","",SUMIF('Fatores de Emissão'!$B$31:$B$75, $C336, 'Fatores de Emissão'!$R$31:$R$75)*D336)</f>
        <v/>
      </c>
      <c r="L336" s="175"/>
    </row>
    <row r="337" spans="1:12" hidden="1" outlineLevel="2" x14ac:dyDescent="0.25">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19" t="str">
        <f t="shared" si="8"/>
        <v/>
      </c>
      <c r="I337" s="819" t="str">
        <f t="shared" si="9"/>
        <v/>
      </c>
      <c r="J337" s="493" t="str">
        <f>IF(D337="","",SUMIF('Fatores de Emissão'!$B$31:$B$75, $C337, 'Fatores de Emissão'!$R$31:$R$75)*D337)</f>
        <v/>
      </c>
      <c r="L337" s="175"/>
    </row>
    <row r="338" spans="1:12" hidden="1" outlineLevel="2" x14ac:dyDescent="0.25">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19" t="str">
        <f t="shared" si="8"/>
        <v/>
      </c>
      <c r="I338" s="819" t="str">
        <f t="shared" si="9"/>
        <v/>
      </c>
      <c r="J338" s="493" t="str">
        <f>IF(D338="","",SUMIF('Fatores de Emissão'!$B$31:$B$75, $C338, 'Fatores de Emissão'!$R$31:$R$75)*D338)</f>
        <v/>
      </c>
      <c r="L338" s="175"/>
    </row>
    <row r="339" spans="1:12" hidden="1" outlineLevel="2" x14ac:dyDescent="0.25">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19" t="str">
        <f t="shared" si="8"/>
        <v/>
      </c>
      <c r="I339" s="819" t="str">
        <f t="shared" si="9"/>
        <v/>
      </c>
      <c r="J339" s="493" t="str">
        <f>IF(D339="","",SUMIF('Fatores de Emissão'!$B$31:$B$75, $C339, 'Fatores de Emissão'!$R$31:$R$75)*D339)</f>
        <v/>
      </c>
      <c r="L339" s="175"/>
    </row>
    <row r="340" spans="1:12" hidden="1" outlineLevel="2" x14ac:dyDescent="0.25">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19" t="str">
        <f t="shared" si="8"/>
        <v/>
      </c>
      <c r="I340" s="819" t="str">
        <f t="shared" si="9"/>
        <v/>
      </c>
      <c r="J340" s="493" t="str">
        <f>IF(D340="","",SUMIF('Fatores de Emissão'!$B$31:$B$75, $C340, 'Fatores de Emissão'!$R$31:$R$75)*D340)</f>
        <v/>
      </c>
      <c r="L340" s="175"/>
    </row>
    <row r="341" spans="1:12" hidden="1" outlineLevel="2" x14ac:dyDescent="0.25">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19" t="str">
        <f t="shared" si="8"/>
        <v/>
      </c>
      <c r="I341" s="819" t="str">
        <f t="shared" si="9"/>
        <v/>
      </c>
      <c r="J341" s="493" t="str">
        <f>IF(D341="","",SUMIF('Fatores de Emissão'!$B$31:$B$75, $C341, 'Fatores de Emissão'!$R$31:$R$75)*D341)</f>
        <v/>
      </c>
      <c r="L341" s="175"/>
    </row>
    <row r="342" spans="1:12" hidden="1" outlineLevel="2" x14ac:dyDescent="0.25">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19" t="str">
        <f t="shared" si="8"/>
        <v/>
      </c>
      <c r="I342" s="819" t="str">
        <f t="shared" si="9"/>
        <v/>
      </c>
      <c r="J342" s="493" t="str">
        <f>IF(D342="","",SUMIF('Fatores de Emissão'!$B$31:$B$75, $C342, 'Fatores de Emissão'!$R$31:$R$75)*D342)</f>
        <v/>
      </c>
      <c r="L342" s="175"/>
    </row>
    <row r="343" spans="1:12" hidden="1" outlineLevel="2" x14ac:dyDescent="0.25">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19" t="str">
        <f t="shared" si="8"/>
        <v/>
      </c>
      <c r="I343" s="819" t="str">
        <f t="shared" si="9"/>
        <v/>
      </c>
      <c r="J343" s="493" t="str">
        <f>IF(D343="","",SUMIF('Fatores de Emissão'!$B$31:$B$75, $C343, 'Fatores de Emissão'!$R$31:$R$75)*D343)</f>
        <v/>
      </c>
      <c r="L343" s="175"/>
    </row>
    <row r="344" spans="1:12" hidden="1" outlineLevel="2" x14ac:dyDescent="0.25">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19" t="str">
        <f t="shared" si="8"/>
        <v/>
      </c>
      <c r="I344" s="819" t="str">
        <f t="shared" si="9"/>
        <v/>
      </c>
      <c r="J344" s="493" t="str">
        <f>IF(D344="","",SUMIF('Fatores de Emissão'!$B$31:$B$75, $C344, 'Fatores de Emissão'!$R$31:$R$75)*D344)</f>
        <v/>
      </c>
      <c r="L344" s="175"/>
    </row>
    <row r="345" spans="1:12" hidden="1" outlineLevel="2" x14ac:dyDescent="0.25">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19" t="str">
        <f t="shared" si="8"/>
        <v/>
      </c>
      <c r="I345" s="819" t="str">
        <f t="shared" si="9"/>
        <v/>
      </c>
      <c r="J345" s="493" t="str">
        <f>IF(D345="","",SUMIF('Fatores de Emissão'!$B$31:$B$75, $C345, 'Fatores de Emissão'!$R$31:$R$75)*D345)</f>
        <v/>
      </c>
      <c r="L345" s="175"/>
    </row>
    <row r="346" spans="1:12" hidden="1" outlineLevel="2" x14ac:dyDescent="0.25">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19" t="str">
        <f t="shared" si="8"/>
        <v/>
      </c>
      <c r="I346" s="819" t="str">
        <f t="shared" si="9"/>
        <v/>
      </c>
      <c r="J346" s="493" t="str">
        <f>IF(D346="","",SUMIF('Fatores de Emissão'!$B$31:$B$75, $C346, 'Fatores de Emissão'!$R$31:$R$75)*D346)</f>
        <v/>
      </c>
      <c r="L346" s="175"/>
    </row>
    <row r="347" spans="1:12" hidden="1" outlineLevel="2" x14ac:dyDescent="0.25">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19" t="str">
        <f t="shared" si="8"/>
        <v/>
      </c>
      <c r="I347" s="819" t="str">
        <f t="shared" si="9"/>
        <v/>
      </c>
      <c r="J347" s="493" t="str">
        <f>IF(D347="","",SUMIF('Fatores de Emissão'!$B$31:$B$75, $C347, 'Fatores de Emissão'!$R$31:$R$75)*D347)</f>
        <v/>
      </c>
      <c r="L347" s="175"/>
    </row>
    <row r="348" spans="1:12" hidden="1" outlineLevel="2" x14ac:dyDescent="0.25">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19" t="str">
        <f t="shared" si="8"/>
        <v/>
      </c>
      <c r="I348" s="819" t="str">
        <f t="shared" si="9"/>
        <v/>
      </c>
      <c r="J348" s="493" t="str">
        <f>IF(D348="","",SUMIF('Fatores de Emissão'!$B$31:$B$75, $C348, 'Fatores de Emissão'!$R$31:$R$75)*D348)</f>
        <v/>
      </c>
      <c r="L348" s="175"/>
    </row>
    <row r="349" spans="1:12" hidden="1" outlineLevel="2" x14ac:dyDescent="0.25">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19" t="str">
        <f t="shared" si="8"/>
        <v/>
      </c>
      <c r="I349" s="819" t="str">
        <f t="shared" si="9"/>
        <v/>
      </c>
      <c r="J349" s="493" t="str">
        <f>IF(D349="","",SUMIF('Fatores de Emissão'!$B$31:$B$75, $C349, 'Fatores de Emissão'!$R$31:$R$75)*D349)</f>
        <v/>
      </c>
      <c r="L349" s="175"/>
    </row>
    <row r="350" spans="1:12" hidden="1" outlineLevel="2" x14ac:dyDescent="0.25">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19" t="str">
        <f t="shared" si="8"/>
        <v/>
      </c>
      <c r="I350" s="819" t="str">
        <f t="shared" si="9"/>
        <v/>
      </c>
      <c r="J350" s="493" t="str">
        <f>IF(D350="","",SUMIF('Fatores de Emissão'!$B$31:$B$75, $C350, 'Fatores de Emissão'!$R$31:$R$75)*D350)</f>
        <v/>
      </c>
      <c r="L350" s="175"/>
    </row>
    <row r="351" spans="1:12" hidden="1" outlineLevel="2" x14ac:dyDescent="0.25">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19" t="str">
        <f t="shared" si="8"/>
        <v/>
      </c>
      <c r="I351" s="819" t="str">
        <f t="shared" si="9"/>
        <v/>
      </c>
      <c r="J351" s="493" t="str">
        <f>IF(D351="","",SUMIF('Fatores de Emissão'!$B$31:$B$75, $C351, 'Fatores de Emissão'!$R$31:$R$75)*D351)</f>
        <v/>
      </c>
      <c r="L351" s="175"/>
    </row>
    <row r="352" spans="1:12" hidden="1" outlineLevel="2" x14ac:dyDescent="0.25">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19" t="str">
        <f t="shared" ref="H352:H386" si="10">IFERROR(F352*D352,"")</f>
        <v/>
      </c>
      <c r="I352" s="819" t="str">
        <f t="shared" ref="I352:I386" si="11">IFERROR(G352*D352,"")</f>
        <v/>
      </c>
      <c r="J352" s="493" t="str">
        <f>IF(D352="","",SUMIF('Fatores de Emissão'!$B$31:$B$75, $C352, 'Fatores de Emissão'!$R$31:$R$75)*D352)</f>
        <v/>
      </c>
      <c r="L352" s="175"/>
    </row>
    <row r="353" spans="1:12" hidden="1" outlineLevel="2" x14ac:dyDescent="0.25">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19" t="str">
        <f t="shared" si="10"/>
        <v/>
      </c>
      <c r="I353" s="819" t="str">
        <f t="shared" si="11"/>
        <v/>
      </c>
      <c r="J353" s="493" t="str">
        <f>IF(D353="","",SUMIF('Fatores de Emissão'!$B$31:$B$75, $C353, 'Fatores de Emissão'!$R$31:$R$75)*D353)</f>
        <v/>
      </c>
      <c r="L353" s="175"/>
    </row>
    <row r="354" spans="1:12" hidden="1" outlineLevel="2" x14ac:dyDescent="0.25">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19" t="str">
        <f t="shared" si="10"/>
        <v/>
      </c>
      <c r="I354" s="819" t="str">
        <f t="shared" si="11"/>
        <v/>
      </c>
      <c r="J354" s="493" t="str">
        <f>IF(D354="","",SUMIF('Fatores de Emissão'!$B$31:$B$75, $C354, 'Fatores de Emissão'!$R$31:$R$75)*D354)</f>
        <v/>
      </c>
      <c r="L354" s="175"/>
    </row>
    <row r="355" spans="1:12" hidden="1" outlineLevel="2" x14ac:dyDescent="0.25">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19" t="str">
        <f t="shared" si="10"/>
        <v/>
      </c>
      <c r="I355" s="819" t="str">
        <f t="shared" si="11"/>
        <v/>
      </c>
      <c r="J355" s="493" t="str">
        <f>IF(D355="","",SUMIF('Fatores de Emissão'!$B$31:$B$75, $C355, 'Fatores de Emissão'!$R$31:$R$75)*D355)</f>
        <v/>
      </c>
      <c r="L355" s="175"/>
    </row>
    <row r="356" spans="1:12" hidden="1" outlineLevel="2" x14ac:dyDescent="0.25">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19" t="str">
        <f t="shared" si="10"/>
        <v/>
      </c>
      <c r="I356" s="819" t="str">
        <f t="shared" si="11"/>
        <v/>
      </c>
      <c r="J356" s="493" t="str">
        <f>IF(D356="","",SUMIF('Fatores de Emissão'!$B$31:$B$75, $C356, 'Fatores de Emissão'!$R$31:$R$75)*D356)</f>
        <v/>
      </c>
      <c r="L356" s="175"/>
    </row>
    <row r="357" spans="1:12" hidden="1" outlineLevel="2" x14ac:dyDescent="0.25">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19" t="str">
        <f t="shared" si="10"/>
        <v/>
      </c>
      <c r="I357" s="819" t="str">
        <f t="shared" si="11"/>
        <v/>
      </c>
      <c r="J357" s="493" t="str">
        <f>IF(D357="","",SUMIF('Fatores de Emissão'!$B$31:$B$75, $C357, 'Fatores de Emissão'!$R$31:$R$75)*D357)</f>
        <v/>
      </c>
      <c r="L357" s="175"/>
    </row>
    <row r="358" spans="1:12" hidden="1" outlineLevel="2" x14ac:dyDescent="0.25">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19" t="str">
        <f t="shared" si="10"/>
        <v/>
      </c>
      <c r="I358" s="819" t="str">
        <f t="shared" si="11"/>
        <v/>
      </c>
      <c r="J358" s="493" t="str">
        <f>IF(D358="","",SUMIF('Fatores de Emissão'!$B$31:$B$75, $C358, 'Fatores de Emissão'!$R$31:$R$75)*D358)</f>
        <v/>
      </c>
      <c r="L358" s="175"/>
    </row>
    <row r="359" spans="1:12" hidden="1" outlineLevel="2" x14ac:dyDescent="0.25">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19" t="str">
        <f t="shared" si="10"/>
        <v/>
      </c>
      <c r="I359" s="819" t="str">
        <f t="shared" si="11"/>
        <v/>
      </c>
      <c r="J359" s="493" t="str">
        <f>IF(D359="","",SUMIF('Fatores de Emissão'!$B$31:$B$75, $C359, 'Fatores de Emissão'!$R$31:$R$75)*D359)</f>
        <v/>
      </c>
      <c r="L359" s="175"/>
    </row>
    <row r="360" spans="1:12" hidden="1" outlineLevel="2" x14ac:dyDescent="0.25">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19" t="str">
        <f t="shared" si="10"/>
        <v/>
      </c>
      <c r="I360" s="819" t="str">
        <f t="shared" si="11"/>
        <v/>
      </c>
      <c r="J360" s="493" t="str">
        <f>IF(D360="","",SUMIF('Fatores de Emissão'!$B$31:$B$75, $C360, 'Fatores de Emissão'!$R$31:$R$75)*D360)</f>
        <v/>
      </c>
      <c r="L360" s="175"/>
    </row>
    <row r="361" spans="1:12" hidden="1" outlineLevel="2" x14ac:dyDescent="0.25">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19" t="str">
        <f t="shared" si="10"/>
        <v/>
      </c>
      <c r="I361" s="819" t="str">
        <f t="shared" si="11"/>
        <v/>
      </c>
      <c r="J361" s="493" t="str">
        <f>IF(D361="","",SUMIF('Fatores de Emissão'!$B$31:$B$75, $C361, 'Fatores de Emissão'!$R$31:$R$75)*D361)</f>
        <v/>
      </c>
      <c r="L361" s="175"/>
    </row>
    <row r="362" spans="1:12" hidden="1" outlineLevel="2" x14ac:dyDescent="0.25">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19" t="str">
        <f t="shared" si="10"/>
        <v/>
      </c>
      <c r="I362" s="819" t="str">
        <f t="shared" si="11"/>
        <v/>
      </c>
      <c r="J362" s="493" t="str">
        <f>IF(D362="","",SUMIF('Fatores de Emissão'!$B$31:$B$75, $C362, 'Fatores de Emissão'!$R$31:$R$75)*D362)</f>
        <v/>
      </c>
      <c r="L362" s="175"/>
    </row>
    <row r="363" spans="1:12" hidden="1" outlineLevel="2" x14ac:dyDescent="0.25">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19" t="str">
        <f t="shared" si="10"/>
        <v/>
      </c>
      <c r="I363" s="819" t="str">
        <f t="shared" si="11"/>
        <v/>
      </c>
      <c r="J363" s="493" t="str">
        <f>IF(D363="","",SUMIF('Fatores de Emissão'!$B$31:$B$75, $C363, 'Fatores de Emissão'!$R$31:$R$75)*D363)</f>
        <v/>
      </c>
      <c r="L363" s="175"/>
    </row>
    <row r="364" spans="1:12" hidden="1" outlineLevel="2" x14ac:dyDescent="0.25">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19" t="str">
        <f t="shared" si="10"/>
        <v/>
      </c>
      <c r="I364" s="819" t="str">
        <f t="shared" si="11"/>
        <v/>
      </c>
      <c r="J364" s="493" t="str">
        <f>IF(D364="","",SUMIF('Fatores de Emissão'!$B$31:$B$75, $C364, 'Fatores de Emissão'!$R$31:$R$75)*D364)</f>
        <v/>
      </c>
      <c r="L364" s="175"/>
    </row>
    <row r="365" spans="1:12" hidden="1" outlineLevel="2" x14ac:dyDescent="0.25">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19" t="str">
        <f t="shared" si="10"/>
        <v/>
      </c>
      <c r="I365" s="819" t="str">
        <f t="shared" si="11"/>
        <v/>
      </c>
      <c r="J365" s="493" t="str">
        <f>IF(D365="","",SUMIF('Fatores de Emissão'!$B$31:$B$75, $C365, 'Fatores de Emissão'!$R$31:$R$75)*D365)</f>
        <v/>
      </c>
      <c r="L365" s="175"/>
    </row>
    <row r="366" spans="1:12" hidden="1" outlineLevel="2" x14ac:dyDescent="0.25">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19" t="str">
        <f t="shared" si="10"/>
        <v/>
      </c>
      <c r="I366" s="819" t="str">
        <f t="shared" si="11"/>
        <v/>
      </c>
      <c r="J366" s="493" t="str">
        <f>IF(D366="","",SUMIF('Fatores de Emissão'!$B$31:$B$75, $C366, 'Fatores de Emissão'!$R$31:$R$75)*D366)</f>
        <v/>
      </c>
      <c r="L366" s="175"/>
    </row>
    <row r="367" spans="1:12" hidden="1" outlineLevel="2" x14ac:dyDescent="0.25">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19" t="str">
        <f t="shared" si="10"/>
        <v/>
      </c>
      <c r="I367" s="819" t="str">
        <f t="shared" si="11"/>
        <v/>
      </c>
      <c r="J367" s="493" t="str">
        <f>IF(D367="","",SUMIF('Fatores de Emissão'!$B$31:$B$75, $C367, 'Fatores de Emissão'!$R$31:$R$75)*D367)</f>
        <v/>
      </c>
      <c r="L367" s="175"/>
    </row>
    <row r="368" spans="1:12" hidden="1" outlineLevel="2" x14ac:dyDescent="0.25">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19" t="str">
        <f t="shared" si="10"/>
        <v/>
      </c>
      <c r="I368" s="819" t="str">
        <f t="shared" si="11"/>
        <v/>
      </c>
      <c r="J368" s="493" t="str">
        <f>IF(D368="","",SUMIF('Fatores de Emissão'!$B$31:$B$75, $C368, 'Fatores de Emissão'!$R$31:$R$75)*D368)</f>
        <v/>
      </c>
      <c r="L368" s="175"/>
    </row>
    <row r="369" spans="1:12" hidden="1" outlineLevel="2" x14ac:dyDescent="0.25">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19" t="str">
        <f t="shared" si="10"/>
        <v/>
      </c>
      <c r="I369" s="819" t="str">
        <f t="shared" si="11"/>
        <v/>
      </c>
      <c r="J369" s="493" t="str">
        <f>IF(D369="","",SUMIF('Fatores de Emissão'!$B$31:$B$75, $C369, 'Fatores de Emissão'!$R$31:$R$75)*D369)</f>
        <v/>
      </c>
      <c r="L369" s="175"/>
    </row>
    <row r="370" spans="1:12" hidden="1" outlineLevel="2" x14ac:dyDescent="0.25">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19" t="str">
        <f t="shared" si="10"/>
        <v/>
      </c>
      <c r="I370" s="819" t="str">
        <f t="shared" si="11"/>
        <v/>
      </c>
      <c r="J370" s="493" t="str">
        <f>IF(D370="","",SUMIF('Fatores de Emissão'!$B$31:$B$75, $C370, 'Fatores de Emissão'!$R$31:$R$75)*D370)</f>
        <v/>
      </c>
      <c r="L370" s="175"/>
    </row>
    <row r="371" spans="1:12" hidden="1" outlineLevel="2" x14ac:dyDescent="0.25">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19" t="str">
        <f t="shared" si="10"/>
        <v/>
      </c>
      <c r="I371" s="819" t="str">
        <f t="shared" si="11"/>
        <v/>
      </c>
      <c r="J371" s="493" t="str">
        <f>IF(D371="","",SUMIF('Fatores de Emissão'!$B$31:$B$75, $C371, 'Fatores de Emissão'!$R$31:$R$75)*D371)</f>
        <v/>
      </c>
      <c r="L371" s="175"/>
    </row>
    <row r="372" spans="1:12" hidden="1" outlineLevel="2" x14ac:dyDescent="0.25">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19" t="str">
        <f t="shared" si="10"/>
        <v/>
      </c>
      <c r="I372" s="819" t="str">
        <f t="shared" si="11"/>
        <v/>
      </c>
      <c r="J372" s="493" t="str">
        <f>IF(D372="","",SUMIF('Fatores de Emissão'!$B$31:$B$75, $C372, 'Fatores de Emissão'!$R$31:$R$75)*D372)</f>
        <v/>
      </c>
      <c r="L372" s="175"/>
    </row>
    <row r="373" spans="1:12" hidden="1" outlineLevel="2" x14ac:dyDescent="0.25">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19" t="str">
        <f t="shared" si="10"/>
        <v/>
      </c>
      <c r="I373" s="819" t="str">
        <f t="shared" si="11"/>
        <v/>
      </c>
      <c r="J373" s="493" t="str">
        <f>IF(D373="","",SUMIF('Fatores de Emissão'!$B$31:$B$75, $C373, 'Fatores de Emissão'!$R$31:$R$75)*D373)</f>
        <v/>
      </c>
      <c r="L373" s="175"/>
    </row>
    <row r="374" spans="1:12" hidden="1" outlineLevel="2" x14ac:dyDescent="0.25">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19" t="str">
        <f t="shared" si="10"/>
        <v/>
      </c>
      <c r="I374" s="819" t="str">
        <f t="shared" si="11"/>
        <v/>
      </c>
      <c r="J374" s="493" t="str">
        <f>IF(D374="","",SUMIF('Fatores de Emissão'!$B$31:$B$75, $C374, 'Fatores de Emissão'!$R$31:$R$75)*D374)</f>
        <v/>
      </c>
      <c r="L374" s="175"/>
    </row>
    <row r="375" spans="1:12" hidden="1" outlineLevel="2" x14ac:dyDescent="0.25">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19" t="str">
        <f t="shared" si="10"/>
        <v/>
      </c>
      <c r="I375" s="819" t="str">
        <f t="shared" si="11"/>
        <v/>
      </c>
      <c r="J375" s="493" t="str">
        <f>IF(D375="","",SUMIF('Fatores de Emissão'!$B$31:$B$75, $C375, 'Fatores de Emissão'!$R$31:$R$75)*D375)</f>
        <v/>
      </c>
      <c r="L375" s="175"/>
    </row>
    <row r="376" spans="1:12" hidden="1" outlineLevel="2" x14ac:dyDescent="0.25">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19" t="str">
        <f t="shared" si="10"/>
        <v/>
      </c>
      <c r="I376" s="819" t="str">
        <f t="shared" si="11"/>
        <v/>
      </c>
      <c r="J376" s="493" t="str">
        <f>IF(D376="","",SUMIF('Fatores de Emissão'!$B$31:$B$75, $C376, 'Fatores de Emissão'!$R$31:$R$75)*D376)</f>
        <v/>
      </c>
      <c r="L376" s="175"/>
    </row>
    <row r="377" spans="1:12" hidden="1" outlineLevel="2" x14ac:dyDescent="0.25">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19" t="str">
        <f t="shared" si="10"/>
        <v/>
      </c>
      <c r="I377" s="819" t="str">
        <f t="shared" si="11"/>
        <v/>
      </c>
      <c r="J377" s="493" t="str">
        <f>IF(D377="","",SUMIF('Fatores de Emissão'!$B$31:$B$75, $C377, 'Fatores de Emissão'!$R$31:$R$75)*D377)</f>
        <v/>
      </c>
      <c r="L377" s="175"/>
    </row>
    <row r="378" spans="1:12" hidden="1" outlineLevel="2" x14ac:dyDescent="0.25">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19" t="str">
        <f t="shared" si="10"/>
        <v/>
      </c>
      <c r="I378" s="819" t="str">
        <f t="shared" si="11"/>
        <v/>
      </c>
      <c r="J378" s="493" t="str">
        <f>IF(D378="","",SUMIF('Fatores de Emissão'!$B$31:$B$75, $C378, 'Fatores de Emissão'!$R$31:$R$75)*D378)</f>
        <v/>
      </c>
      <c r="L378" s="175"/>
    </row>
    <row r="379" spans="1:12" hidden="1" outlineLevel="2" x14ac:dyDescent="0.25">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19" t="str">
        <f t="shared" si="10"/>
        <v/>
      </c>
      <c r="I379" s="819" t="str">
        <f t="shared" si="11"/>
        <v/>
      </c>
      <c r="J379" s="493" t="str">
        <f>IF(D379="","",SUMIF('Fatores de Emissão'!$B$31:$B$75, $C379, 'Fatores de Emissão'!$R$31:$R$75)*D379)</f>
        <v/>
      </c>
      <c r="L379" s="175"/>
    </row>
    <row r="380" spans="1:12" hidden="1" outlineLevel="2" x14ac:dyDescent="0.25">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19" t="str">
        <f t="shared" si="10"/>
        <v/>
      </c>
      <c r="I380" s="819" t="str">
        <f t="shared" si="11"/>
        <v/>
      </c>
      <c r="J380" s="493" t="str">
        <f>IF(D380="","",SUMIF('Fatores de Emissão'!$B$31:$B$75, $C380, 'Fatores de Emissão'!$R$31:$R$75)*D380)</f>
        <v/>
      </c>
      <c r="L380" s="175"/>
    </row>
    <row r="381" spans="1:12" hidden="1" outlineLevel="2" x14ac:dyDescent="0.25">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19" t="str">
        <f t="shared" si="10"/>
        <v/>
      </c>
      <c r="I381" s="819" t="str">
        <f t="shared" si="11"/>
        <v/>
      </c>
      <c r="J381" s="493" t="str">
        <f>IF(D381="","",SUMIF('Fatores de Emissão'!$B$31:$B$75, $C381, 'Fatores de Emissão'!$R$31:$R$75)*D381)</f>
        <v/>
      </c>
      <c r="L381" s="175"/>
    </row>
    <row r="382" spans="1:12" hidden="1" outlineLevel="2" x14ac:dyDescent="0.25">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19" t="str">
        <f t="shared" si="10"/>
        <v/>
      </c>
      <c r="I382" s="819" t="str">
        <f t="shared" si="11"/>
        <v/>
      </c>
      <c r="J382" s="493" t="str">
        <f>IF(D382="","",SUMIF('Fatores de Emissão'!$B$31:$B$75, $C382, 'Fatores de Emissão'!$R$31:$R$75)*D382)</f>
        <v/>
      </c>
      <c r="L382" s="175"/>
    </row>
    <row r="383" spans="1:12" hidden="1" outlineLevel="2" x14ac:dyDescent="0.25">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19" t="str">
        <f t="shared" si="10"/>
        <v/>
      </c>
      <c r="I383" s="819" t="str">
        <f t="shared" si="11"/>
        <v/>
      </c>
      <c r="J383" s="493" t="str">
        <f>IF(D383="","",SUMIF('Fatores de Emissão'!$B$31:$B$75, $C383, 'Fatores de Emissão'!$R$31:$R$75)*D383)</f>
        <v/>
      </c>
      <c r="L383" s="175"/>
    </row>
    <row r="384" spans="1:12" hidden="1" outlineLevel="2" x14ac:dyDescent="0.25">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19" t="str">
        <f t="shared" si="10"/>
        <v/>
      </c>
      <c r="I384" s="819" t="str">
        <f t="shared" si="11"/>
        <v/>
      </c>
      <c r="J384" s="493" t="str">
        <f>IF(D384="","",SUMIF('Fatores de Emissão'!$B$31:$B$75, $C384, 'Fatores de Emissão'!$R$31:$R$75)*D384)</f>
        <v/>
      </c>
      <c r="L384" s="175"/>
    </row>
    <row r="385" spans="1:12" hidden="1" outlineLevel="2" x14ac:dyDescent="0.25">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19" t="str">
        <f t="shared" si="10"/>
        <v/>
      </c>
      <c r="I385" s="819" t="str">
        <f t="shared" si="11"/>
        <v/>
      </c>
      <c r="J385" s="493" t="str">
        <f>IF(D385="","",SUMIF('Fatores de Emissão'!$B$31:$B$75, $C385, 'Fatores de Emissão'!$R$31:$R$75)*D385)</f>
        <v/>
      </c>
      <c r="L385" s="175"/>
    </row>
    <row r="386" spans="1:12" hidden="1" outlineLevel="2" x14ac:dyDescent="0.25">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19" t="str">
        <f t="shared" si="10"/>
        <v/>
      </c>
      <c r="I386" s="819" t="str">
        <f t="shared" si="11"/>
        <v/>
      </c>
      <c r="J386" s="493" t="str">
        <f>IF(D386="","",SUMIF('Fatores de Emissão'!$B$31:$B$75, $C386, 'Fatores de Emissão'!$R$31:$R$75)*D386)</f>
        <v/>
      </c>
      <c r="L386" s="175"/>
    </row>
    <row r="387" spans="1:12" outlineLevel="1" collapsed="1" x14ac:dyDescent="0.25">
      <c r="A387" s="189"/>
      <c r="B387" s="189"/>
      <c r="C387" s="189"/>
      <c r="D387" s="189"/>
      <c r="E387" s="189"/>
      <c r="G387" s="196"/>
      <c r="H387" s="196"/>
      <c r="I387" s="196"/>
      <c r="J387" s="196"/>
      <c r="K387" s="196"/>
      <c r="L387" s="175"/>
    </row>
    <row r="388" spans="1:12" outlineLevel="1" x14ac:dyDescent="0.25">
      <c r="B388" s="174"/>
      <c r="K388" s="175"/>
    </row>
    <row r="389" spans="1:12" outlineLevel="1" x14ac:dyDescent="0.25"/>
    <row r="390" spans="1:12" ht="19.899999999999999" customHeight="1" outlineLevel="1" x14ac:dyDescent="0.25">
      <c r="B390" s="1067" t="s">
        <v>1111</v>
      </c>
      <c r="C390" s="1068"/>
      <c r="D390" s="1069"/>
      <c r="E390" s="977">
        <f>SUM(H287:H386)/1000</f>
        <v>0</v>
      </c>
      <c r="K390" s="197"/>
    </row>
    <row r="391" spans="1:12" ht="19.899999999999999" customHeight="1" outlineLevel="1" x14ac:dyDescent="0.25">
      <c r="B391" s="1067" t="s">
        <v>1112</v>
      </c>
      <c r="C391" s="1068"/>
      <c r="D391" s="1069"/>
      <c r="E391" s="977">
        <f>SUM(I287:I386)/1000</f>
        <v>0</v>
      </c>
      <c r="K391" s="197"/>
    </row>
    <row r="392" spans="1:12" ht="19.899999999999999" customHeight="1" outlineLevel="1" x14ac:dyDescent="0.25">
      <c r="B392" s="1067" t="s">
        <v>1113</v>
      </c>
      <c r="C392" s="1068"/>
      <c r="D392" s="1069"/>
      <c r="E392" s="977">
        <f>SUM(J287:J386)/1000</f>
        <v>0</v>
      </c>
      <c r="K392" s="197"/>
    </row>
    <row r="393" spans="1:12" outlineLevel="1" x14ac:dyDescent="0.25"/>
    <row r="394" spans="1:12" x14ac:dyDescent="0.25"/>
    <row r="395" spans="1:12" s="487" customFormat="1" ht="30" customHeight="1" x14ac:dyDescent="0.25">
      <c r="B395" s="486" t="s">
        <v>686</v>
      </c>
    </row>
    <row r="396" spans="1:12" x14ac:dyDescent="0.25"/>
    <row r="397" spans="1:12" x14ac:dyDescent="0.25"/>
    <row r="398" spans="1:12" ht="19.899999999999999" customHeight="1" x14ac:dyDescent="0.25">
      <c r="D398" s="1080" t="s">
        <v>1116</v>
      </c>
      <c r="E398" s="1080"/>
      <c r="F398" s="1080"/>
      <c r="G398" s="205"/>
      <c r="H398" s="205"/>
      <c r="I398" s="205"/>
      <c r="J398" s="205"/>
    </row>
    <row r="399" spans="1:12" ht="19.899999999999999" customHeight="1" x14ac:dyDescent="0.25">
      <c r="D399" s="206" t="str">
        <f>'Dados gerais'!D33</f>
        <v>Construção ou fase preparatória</v>
      </c>
      <c r="E399" s="207" t="s">
        <v>37</v>
      </c>
      <c r="F399" s="208" t="s">
        <v>264</v>
      </c>
    </row>
    <row r="400" spans="1:12" ht="19.899999999999999" customHeight="1" x14ac:dyDescent="0.25">
      <c r="B400" s="360" t="s">
        <v>1483</v>
      </c>
      <c r="C400" s="494"/>
      <c r="D400" s="819">
        <f>E158</f>
        <v>0</v>
      </c>
      <c r="E400" s="819">
        <f>E275</f>
        <v>0</v>
      </c>
      <c r="F400" s="819">
        <f>E390</f>
        <v>0</v>
      </c>
    </row>
    <row r="401" spans="2:10" ht="19.899999999999999" customHeight="1" x14ac:dyDescent="0.25">
      <c r="B401" s="360" t="s">
        <v>1484</v>
      </c>
      <c r="C401" s="494"/>
      <c r="D401" s="819">
        <f>E159</f>
        <v>0</v>
      </c>
      <c r="E401" s="819">
        <f>E276</f>
        <v>0</v>
      </c>
      <c r="F401" s="819">
        <f>E391</f>
        <v>0</v>
      </c>
    </row>
    <row r="402" spans="2:10" ht="19.899999999999999" customHeight="1" x14ac:dyDescent="0.25">
      <c r="B402" s="360" t="s">
        <v>1485</v>
      </c>
      <c r="C402" s="209"/>
      <c r="D402" s="819">
        <f>E160</f>
        <v>0</v>
      </c>
      <c r="E402" s="819">
        <f>E277</f>
        <v>0</v>
      </c>
      <c r="F402" s="819">
        <f>E392</f>
        <v>0</v>
      </c>
    </row>
    <row r="403" spans="2:10" ht="19.899999999999999" customHeight="1" x14ac:dyDescent="0.25">
      <c r="B403" s="210"/>
      <c r="C403" s="210"/>
      <c r="D403" s="211"/>
      <c r="E403" s="211"/>
      <c r="F403" s="211"/>
    </row>
    <row r="404" spans="2:10" ht="19.899999999999999" customHeight="1" x14ac:dyDescent="0.25">
      <c r="D404" s="1081" t="s">
        <v>1563</v>
      </c>
      <c r="E404" s="1081"/>
      <c r="F404" s="1082"/>
      <c r="G404" s="495" t="s">
        <v>41</v>
      </c>
      <c r="H404" s="609"/>
      <c r="I404" s="609"/>
      <c r="J404" s="609"/>
    </row>
    <row r="405" spans="2:10" ht="19.899999999999999" customHeight="1" x14ac:dyDescent="0.25">
      <c r="B405" s="198" t="str">
        <f>B400</f>
        <v>Emissões de GEE da combustão estacionária (diretas)</v>
      </c>
      <c r="C405" s="200"/>
      <c r="D405" s="819">
        <f>IF('Dados gerais'!$F$33="", 'Fatores de Emissão'!$E$12*D400, 'Dados gerais'!$F$33*D400)</f>
        <v>0</v>
      </c>
      <c r="E405" s="819">
        <f>IF('Dados gerais'!$F$34="", 'Fatores de Emissão'!$E$13*E400, 'Dados gerais'!$F$34*E400)</f>
        <v>0</v>
      </c>
      <c r="F405" s="819">
        <f>IF('Dados gerais'!$F$35="", 'Fatores de Emissão'!$E$14*F400, 'Dados gerais'!$F$35*F400)</f>
        <v>0</v>
      </c>
      <c r="G405" s="820">
        <f>SUM(D405:F405)</f>
        <v>0</v>
      </c>
      <c r="H405" s="610"/>
      <c r="I405" s="610"/>
      <c r="J405" s="610"/>
    </row>
    <row r="406" spans="2:10" ht="19.899999999999999" customHeight="1" x14ac:dyDescent="0.25">
      <c r="B406" s="198" t="str">
        <f>B401</f>
        <v>Emissões de CO2 biogénicas da combustão estacionária (diretas)</v>
      </c>
      <c r="C406" s="494"/>
      <c r="D406" s="819">
        <f>IF('Dados gerais'!$F$33="", 'Fatores de Emissão'!$E$12*D401, 'Dados gerais'!$F$33*D401)</f>
        <v>0</v>
      </c>
      <c r="E406" s="819">
        <f>IF('Dados gerais'!$F$34="", 'Fatores de Emissão'!$E$13*E401, 'Dados gerais'!$F$34*E401)</f>
        <v>0</v>
      </c>
      <c r="F406" s="819">
        <f>IF('Dados gerais'!$F$35="", 'Fatores de Emissão'!$E$14*F401, 'Dados gerais'!$F$35*F401)</f>
        <v>0</v>
      </c>
      <c r="G406" s="820">
        <f>SUM(D406:F406)</f>
        <v>0</v>
      </c>
      <c r="H406" s="610"/>
      <c r="I406" s="610"/>
      <c r="J406" s="610"/>
    </row>
    <row r="407" spans="2:10" ht="19.899999999999999" customHeight="1" x14ac:dyDescent="0.25">
      <c r="B407" s="198" t="str">
        <f>B402</f>
        <v>Emissões de GEE da produção dos combustíveis (indiretas) (a)</v>
      </c>
      <c r="C407" s="200"/>
      <c r="D407" s="819">
        <f>IF('Dados gerais'!$F$33="", 'Fatores de Emissão'!$E$12*D402, 'Dados gerais'!$F$33*D402)</f>
        <v>0</v>
      </c>
      <c r="E407" s="819">
        <f>IF('Dados gerais'!$F$34="", 'Fatores de Emissão'!$E$13*E402, 'Dados gerais'!$F$34*E402)</f>
        <v>0</v>
      </c>
      <c r="F407" s="819">
        <f>IF('Dados gerais'!$F$35="", 'Fatores de Emissão'!$E$14*F402, 'Dados gerais'!$F$35*F402)</f>
        <v>0</v>
      </c>
      <c r="G407" s="820">
        <f t="shared" ref="G407" si="12">SUM(D407:F407)</f>
        <v>0</v>
      </c>
      <c r="H407" s="610"/>
      <c r="I407" s="610"/>
      <c r="J407" s="610"/>
    </row>
    <row r="408" spans="2:10" x14ac:dyDescent="0.25"/>
    <row r="409" spans="2:10" x14ac:dyDescent="0.25">
      <c r="B409" s="169" t="s">
        <v>1562</v>
      </c>
    </row>
    <row r="410" spans="2:10" x14ac:dyDescent="0.25"/>
    <row r="411" spans="2:10" x14ac:dyDescent="0.25"/>
    <row r="412" spans="2:10" x14ac:dyDescent="0.25"/>
    <row r="413" spans="2:10" x14ac:dyDescent="0.25"/>
    <row r="414" spans="2:10" x14ac:dyDescent="0.25"/>
    <row r="415" spans="2:10" x14ac:dyDescent="0.25"/>
    <row r="416" spans="2:10"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O55:Q55"/>
    <mergeCell ref="B54:B56"/>
    <mergeCell ref="C54:C56"/>
    <mergeCell ref="B37:C37"/>
    <mergeCell ref="B158:D158"/>
    <mergeCell ref="I166:I167"/>
    <mergeCell ref="M169:T175"/>
    <mergeCell ref="M57:T63"/>
    <mergeCell ref="B166:B168"/>
    <mergeCell ref="B159:D159"/>
    <mergeCell ref="O167:Q167"/>
    <mergeCell ref="B160:D160"/>
    <mergeCell ref="C8:G8"/>
    <mergeCell ref="C166:C168"/>
    <mergeCell ref="D166:D168"/>
    <mergeCell ref="E166:E168"/>
    <mergeCell ref="D54:D55"/>
    <mergeCell ref="E54:E55"/>
    <mergeCell ref="G166:G167"/>
    <mergeCell ref="C29:D29"/>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5546875" defaultRowHeight="15.75" outlineLevelRow="1" x14ac:dyDescent="0.25"/>
  <cols>
    <col min="1" max="1" width="9" style="169" bestFit="1" customWidth="1"/>
    <col min="2" max="2" width="21.5703125" style="314" customWidth="1"/>
    <col min="3" max="3" width="55.7109375" style="169" customWidth="1"/>
    <col min="4" max="4" width="72.7109375" style="314" customWidth="1"/>
    <col min="5" max="5" width="37.42578125" style="316" bestFit="1" customWidth="1"/>
    <col min="6" max="6" width="28.7109375" style="169" customWidth="1"/>
    <col min="7" max="7" width="57.7109375" style="169" customWidth="1"/>
    <col min="8" max="9" width="26.28515625" style="169" customWidth="1"/>
    <col min="10" max="10" width="23.5703125" style="314" customWidth="1"/>
    <col min="11" max="11" width="18.85546875" style="169" bestFit="1" customWidth="1"/>
    <col min="12" max="12" width="26.7109375" style="169" customWidth="1"/>
    <col min="13" max="13" width="16.7109375" style="428" customWidth="1"/>
    <col min="14" max="14" width="10" style="169" bestFit="1" customWidth="1"/>
    <col min="15" max="20" width="8.85546875" style="169"/>
    <col min="21" max="21" width="22.140625" style="169" bestFit="1" customWidth="1"/>
    <col min="22" max="22" width="17.5703125" style="169" bestFit="1" customWidth="1"/>
    <col min="23" max="16384" width="8.85546875" style="169"/>
  </cols>
  <sheetData>
    <row r="3" spans="1:27" x14ac:dyDescent="0.25">
      <c r="B3" s="496"/>
    </row>
    <row r="8" spans="1:27" x14ac:dyDescent="0.25">
      <c r="D8" s="496"/>
      <c r="L8" s="168"/>
      <c r="M8" s="346"/>
      <c r="N8" s="176"/>
      <c r="O8" s="176"/>
      <c r="P8" s="176"/>
      <c r="Q8" s="505"/>
      <c r="R8" s="505"/>
      <c r="S8" s="176"/>
      <c r="T8" s="176"/>
    </row>
    <row r="9" spans="1:27" x14ac:dyDescent="0.25">
      <c r="B9" s="283" t="s">
        <v>33</v>
      </c>
      <c r="C9" s="283" t="s">
        <v>3</v>
      </c>
      <c r="D9" s="283" t="s">
        <v>4</v>
      </c>
      <c r="E9" s="262"/>
      <c r="F9" s="262"/>
      <c r="G9" s="262"/>
      <c r="H9" s="314"/>
      <c r="I9" s="314"/>
      <c r="Q9" s="505"/>
      <c r="R9" s="505"/>
    </row>
    <row r="10" spans="1:27" ht="78.75" x14ac:dyDescent="0.25">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0"/>
      <c r="M10" s="1090"/>
      <c r="N10" s="506"/>
      <c r="O10" s="506"/>
      <c r="P10" s="506"/>
      <c r="Q10" s="1091"/>
      <c r="R10" s="1091"/>
      <c r="S10" s="506"/>
      <c r="T10" s="506"/>
    </row>
    <row r="11" spans="1:27" ht="31.5" x14ac:dyDescent="0.25">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0"/>
      <c r="M11" s="1090"/>
      <c r="N11" s="168"/>
      <c r="O11" s="168"/>
      <c r="P11" s="168"/>
      <c r="Q11" s="507"/>
      <c r="R11" s="507"/>
      <c r="S11" s="168"/>
      <c r="T11" s="168"/>
      <c r="U11" s="179"/>
      <c r="V11" s="179"/>
    </row>
    <row r="12" spans="1:27" ht="126" x14ac:dyDescent="0.25">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3" x14ac:dyDescent="0.25">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 customHeight="1" x14ac:dyDescent="0.25">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7.25" x14ac:dyDescent="0.25">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7.5" x14ac:dyDescent="0.25">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25">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14999999999998" customHeight="1" x14ac:dyDescent="0.25">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7.25" x14ac:dyDescent="0.25">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5" x14ac:dyDescent="0.25">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7.25" x14ac:dyDescent="0.25">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7.5" x14ac:dyDescent="0.25">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5" x14ac:dyDescent="0.25">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4.5" x14ac:dyDescent="0.25">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9.25" x14ac:dyDescent="0.25">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26" x14ac:dyDescent="0.25">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7.5" x14ac:dyDescent="0.25">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75" x14ac:dyDescent="0.25">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4.5" x14ac:dyDescent="0.25">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75" x14ac:dyDescent="0.25">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 customHeight="1" x14ac:dyDescent="0.25">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00000000000006" customHeight="1" x14ac:dyDescent="0.25">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25">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25">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 customHeight="1" x14ac:dyDescent="0.25">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4.5" x14ac:dyDescent="0.25">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75" x14ac:dyDescent="0.25">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75" x14ac:dyDescent="0.25">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1.75" x14ac:dyDescent="0.25">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94.5" x14ac:dyDescent="0.25">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25">
      <c r="A41" s="314"/>
      <c r="Q41" s="505"/>
      <c r="R41" s="505"/>
      <c r="U41" s="499"/>
      <c r="V41" s="499"/>
    </row>
    <row r="42" spans="1:22 16384:16384" x14ac:dyDescent="0.25">
      <c r="A42" s="314"/>
      <c r="Q42" s="505"/>
      <c r="R42" s="505"/>
      <c r="U42" s="499"/>
      <c r="V42" s="499"/>
    </row>
    <row r="43" spans="1:22 16384:16384" outlineLevel="1" x14ac:dyDescent="0.25">
      <c r="B43" s="169" t="s">
        <v>681</v>
      </c>
      <c r="D43" s="169"/>
      <c r="E43" s="169"/>
      <c r="F43" s="171"/>
      <c r="J43" s="175"/>
      <c r="M43" s="169"/>
    </row>
    <row r="44" spans="1:22 16384:16384" s="314" customFormat="1" ht="16.899999999999999" customHeight="1" outlineLevel="1" x14ac:dyDescent="0.25">
      <c r="B44" s="510" t="s">
        <v>42</v>
      </c>
      <c r="C44" s="510" t="s">
        <v>479</v>
      </c>
      <c r="D44" s="511" t="s">
        <v>33</v>
      </c>
      <c r="E44" s="511" t="s">
        <v>735</v>
      </c>
      <c r="F44" s="512" t="s">
        <v>478</v>
      </c>
      <c r="G44" s="513"/>
      <c r="H44" s="514"/>
      <c r="I44" s="511" t="s">
        <v>1466</v>
      </c>
      <c r="J44" s="511" t="s">
        <v>1467</v>
      </c>
      <c r="K44" s="511" t="s">
        <v>1468</v>
      </c>
      <c r="L44" s="511" t="s">
        <v>1469</v>
      </c>
      <c r="M44" s="511" t="s">
        <v>626</v>
      </c>
      <c r="N44" s="511" t="s">
        <v>627</v>
      </c>
      <c r="XFD44" s="314" t="s">
        <v>625</v>
      </c>
    </row>
    <row r="45" spans="1:22 16384:16384" s="314" customFormat="1" ht="16.899999999999999" customHeight="1" outlineLevel="1" x14ac:dyDescent="0.25">
      <c r="B45" s="515"/>
      <c r="C45" s="515"/>
      <c r="D45" s="516"/>
      <c r="E45" s="516" t="str">
        <f>'Fatores de Emissão'!E30</f>
        <v>(MJ/unid)</v>
      </c>
      <c r="F45" s="517">
        <f>'Combustão Estacionária'!D37</f>
        <v>0</v>
      </c>
      <c r="G45" s="518"/>
      <c r="H45" s="519"/>
      <c r="I45" s="520"/>
      <c r="J45" s="520"/>
      <c r="K45" s="520"/>
      <c r="L45" s="520"/>
      <c r="M45" s="520"/>
      <c r="N45" s="520"/>
    </row>
    <row r="46" spans="1:22 16384:16384" s="314" customFormat="1" ht="16.899999999999999" customHeight="1" outlineLevel="1" x14ac:dyDescent="0.25">
      <c r="B46" s="521"/>
      <c r="C46" s="521"/>
      <c r="D46" s="520"/>
      <c r="E46" s="520"/>
      <c r="F46" s="207" t="s">
        <v>1470</v>
      </c>
      <c r="G46" s="207" t="s">
        <v>1471</v>
      </c>
      <c r="H46" s="283" t="s">
        <v>1472</v>
      </c>
      <c r="I46" s="283" t="s">
        <v>186</v>
      </c>
      <c r="J46" s="283" t="s">
        <v>186</v>
      </c>
      <c r="K46" s="283" t="s">
        <v>186</v>
      </c>
      <c r="L46" s="283" t="s">
        <v>186</v>
      </c>
      <c r="M46" s="283" t="s">
        <v>662</v>
      </c>
      <c r="N46" s="283" t="s">
        <v>663</v>
      </c>
    </row>
    <row r="47" spans="1:22 16384:16384" s="314" customFormat="1" outlineLevel="1" x14ac:dyDescent="0.25">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t="str">
        <f>IF($F$45='Fatores de Emissão'!$J$30,'Fatores de Emissão'!J31*E47/1000000,IF($F$45='Fatores de Emissão'!$K$30,'Fatores de Emissão'!K31*E47/1000000,IF($F$45='Fatores de Emissão'!$L$30,'Fatores de Emissão'!L31*E47/1000000,IF($F$45='Fatores de Emissão'!$M$30,'Fatores de Emissão'!M31*E47/1000000,""))))</f>
        <v/>
      </c>
      <c r="H47" s="523" t="str">
        <f>IF($F$45='Fatores de Emissão'!$N$30,'Fatores de Emissão'!N31*E47/1000000,IF($F$45='Fatores de Emissão'!$O$30,'Fatores de Emissão'!O31*E47/1000000,IF($F$45='Fatores de Emissão'!$P$30,'Fatores de Emissão'!P31*E47/1000000,IF($F$45='Fatores de Emissão'!$Q$30,'Fatores de Emissão'!Q31*E47/1000000,""))))</f>
        <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25">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t="str">
        <f>IF($F$45='Fatores de Emissão'!$J$30,'Fatores de Emissão'!J32*E48/1000000,IF($F$45='Fatores de Emissão'!$K$30,'Fatores de Emissão'!K32*E48/1000000,IF($F$45='Fatores de Emissão'!$L$30,'Fatores de Emissão'!L32*E48/1000000,IF($F$45='Fatores de Emissão'!$M$30,'Fatores de Emissão'!M32*E48/1000000,""))))</f>
        <v/>
      </c>
      <c r="H48" s="523" t="str">
        <f>IF($F$45='Fatores de Emissão'!$N$30,'Fatores de Emissão'!N32*E48/1000000,IF($F$45='Fatores de Emissão'!$O$30,'Fatores de Emissão'!O32*E48/1000000,IF($F$45='Fatores de Emissão'!$P$30,'Fatores de Emissão'!P32*E48/1000000,IF($F$45='Fatores de Emissão'!$Q$30,'Fatores de Emissão'!Q32*E48/1000000,""))))</f>
        <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25">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t="str">
        <f>IF($F$45='Fatores de Emissão'!$J$30,'Fatores de Emissão'!J33*E49/1000000,IF($F$45='Fatores de Emissão'!$K$30,'Fatores de Emissão'!K33*E49/1000000,IF($F$45='Fatores de Emissão'!$L$30,'Fatores de Emissão'!L33*E49/1000000,IF($F$45='Fatores de Emissão'!$M$30,'Fatores de Emissão'!M33*E49/1000000,""))))</f>
        <v/>
      </c>
      <c r="H49" s="523" t="str">
        <f>IF($F$45='Fatores de Emissão'!$N$30,'Fatores de Emissão'!N33*E49/1000000,IF($F$45='Fatores de Emissão'!$O$30,'Fatores de Emissão'!O33*E49/1000000,IF($F$45='Fatores de Emissão'!$P$30,'Fatores de Emissão'!P33*E49/1000000,IF($F$45='Fatores de Emissão'!$Q$30,'Fatores de Emissão'!Q33*E49/1000000,""))))</f>
        <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25">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t="str">
        <f>IF($F$45='Fatores de Emissão'!$J$30,'Fatores de Emissão'!J34*E50/1000000,IF($F$45='Fatores de Emissão'!$K$30,'Fatores de Emissão'!K34*E50/1000000,IF($F$45='Fatores de Emissão'!$L$30,'Fatores de Emissão'!L34*E50/1000000,IF($F$45='Fatores de Emissão'!$M$30,'Fatores de Emissão'!M34*E50/1000000,""))))</f>
        <v/>
      </c>
      <c r="H50" s="523" t="str">
        <f>IF($F$45='Fatores de Emissão'!$N$30,'Fatores de Emissão'!N34*E50/1000000,IF($F$45='Fatores de Emissão'!$O$30,'Fatores de Emissão'!O34*E50/1000000,IF($F$45='Fatores de Emissão'!$P$30,'Fatores de Emissão'!P34*E50/1000000,IF($F$45='Fatores de Emissão'!$Q$30,'Fatores de Emissão'!Q34*E50/1000000,""))))</f>
        <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25">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t="str">
        <f>IF($F$45='Fatores de Emissão'!$J$30,'Fatores de Emissão'!J35*E51/1000000,IF($F$45='Fatores de Emissão'!$K$30,'Fatores de Emissão'!K35*E51/1000000,IF($F$45='Fatores de Emissão'!$L$30,'Fatores de Emissão'!L35*E51/1000000,IF($F$45='Fatores de Emissão'!$M$30,'Fatores de Emissão'!M35*E51/1000000,""))))</f>
        <v/>
      </c>
      <c r="H51" s="523" t="str">
        <f>IF($F$45='Fatores de Emissão'!$N$30,'Fatores de Emissão'!N35*E51/1000000,IF($F$45='Fatores de Emissão'!$O$30,'Fatores de Emissão'!O35*E51/1000000,IF($F$45='Fatores de Emissão'!$P$30,'Fatores de Emissão'!P35*E51/1000000,IF($F$45='Fatores de Emissão'!$Q$30,'Fatores de Emissão'!Q35*E51/1000000,""))))</f>
        <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5" outlineLevel="1" x14ac:dyDescent="0.25">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t="str">
        <f>IF($F$45='Fatores de Emissão'!$J$30,'Fatores de Emissão'!J51*E52/1000000,IF($F$45='Fatores de Emissão'!$K$30,'Fatores de Emissão'!K51*E52/1000000,IF($F$45='Fatores de Emissão'!$L$30,'Fatores de Emissão'!L51*E52/1000000,IF($F$45='Fatores de Emissão'!$M$30,'Fatores de Emissão'!M51*E52/1000000,""))))</f>
        <v/>
      </c>
      <c r="H52" s="523" t="str">
        <f>IF($F$45='Fatores de Emissão'!$N$30,'Fatores de Emissão'!N51*E52/1000000,IF($F$45='Fatores de Emissão'!$O$30,'Fatores de Emissão'!O51*E52/1000000,IF($F$45='Fatores de Emissão'!$P$30,'Fatores de Emissão'!P51*E52/1000000,IF($F$45='Fatores de Emissão'!$Q$30,'Fatores de Emissão'!Q51*E52/1000000,""))))</f>
        <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25">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t="str">
        <f>IF($F$45='Fatores de Emissão'!$J$30,'Fatores de Emissão'!J36*E53/1000000,IF($F$45='Fatores de Emissão'!$K$30,'Fatores de Emissão'!K36*E53/1000000,IF($F$45='Fatores de Emissão'!$L$30,'Fatores de Emissão'!L36*E53/1000000,IF($F$45='Fatores de Emissão'!$M$30,'Fatores de Emissão'!M36*E53/1000000,""))))</f>
        <v/>
      </c>
      <c r="H53" s="523" t="str">
        <f>IF($F$45='Fatores de Emissão'!$N$30,'Fatores de Emissão'!N36*E53/1000000,IF($F$45='Fatores de Emissão'!$O$30,'Fatores de Emissão'!O36*E53/1000000,IF($F$45='Fatores de Emissão'!$P$30,'Fatores de Emissão'!P36*E53/1000000,IF($F$45='Fatores de Emissão'!$Q$30,'Fatores de Emissão'!Q36*E53/1000000,""))))</f>
        <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7.25" outlineLevel="1" x14ac:dyDescent="0.25">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t="str">
        <f>IF($F$45='Fatores de Emissão'!$J$30,'Fatores de Emissão'!J37*E54/1000000,IF($F$45='Fatores de Emissão'!$K$30,'Fatores de Emissão'!K37*E54/1000000,IF($F$45='Fatores de Emissão'!$L$30,'Fatores de Emissão'!L37*E54/1000000,IF($F$45='Fatores de Emissão'!$M$30,'Fatores de Emissão'!M37*E54/1000000,""))))</f>
        <v/>
      </c>
      <c r="H54" s="523" t="str">
        <f>IF($F$45='Fatores de Emissão'!$N$30,'Fatores de Emissão'!N37*E54/1000000,IF($F$45='Fatores de Emissão'!$O$30,'Fatores de Emissão'!O37*E54/1000000,IF($F$45='Fatores de Emissão'!$P$30,'Fatores de Emissão'!P37*E54/1000000,IF($F$45='Fatores de Emissão'!$Q$30,'Fatores de Emissão'!Q37*E54/1000000,""))))</f>
        <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25">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t="str">
        <f>IF($F$45='Fatores de Emissão'!$J$30,'Fatores de Emissão'!J38*E55/1000000,IF($F$45='Fatores de Emissão'!$K$30,'Fatores de Emissão'!K38*E55/1000000,IF($F$45='Fatores de Emissão'!$L$30,'Fatores de Emissão'!L38*E55/1000000,IF($F$45='Fatores de Emissão'!$M$30,'Fatores de Emissão'!M38*E55/1000000,""))))</f>
        <v/>
      </c>
      <c r="H55" s="523" t="str">
        <f>IF($F$45='Fatores de Emissão'!$N$30,'Fatores de Emissão'!N38*E55/1000000,IF($F$45='Fatores de Emissão'!$O$30,'Fatores de Emissão'!O38*E55/1000000,IF($F$45='Fatores de Emissão'!$P$30,'Fatores de Emissão'!P38*E55/1000000,IF($F$45='Fatores de Emissão'!$Q$30,'Fatores de Emissão'!Q38*E55/1000000,""))))</f>
        <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25">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t="str">
        <f>IF($F$45='Fatores de Emissão'!$J$30,'Fatores de Emissão'!J39*E56/1000000,IF($F$45='Fatores de Emissão'!$K$30,'Fatores de Emissão'!K39*E56/1000000,IF($F$45='Fatores de Emissão'!$L$30,'Fatores de Emissão'!L39*E56/1000000,IF($F$45='Fatores de Emissão'!$M$30,'Fatores de Emissão'!M39*E56/1000000,""))))</f>
        <v/>
      </c>
      <c r="H56" s="523" t="str">
        <f>IF($F$45='Fatores de Emissão'!$N$30,'Fatores de Emissão'!N39*E56/1000000,IF($F$45='Fatores de Emissão'!$O$30,'Fatores de Emissão'!O39*E56/1000000,IF($F$45='Fatores de Emissão'!$P$30,'Fatores de Emissão'!P39*E56/1000000,IF($F$45='Fatores de Emissão'!$Q$30,'Fatores de Emissão'!Q39*E56/1000000,""))))</f>
        <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25">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t="str">
        <f>IF($F$45='Fatores de Emissão'!$J$30,'Fatores de Emissão'!J40*E57/1000000,IF($F$45='Fatores de Emissão'!$K$30,'Fatores de Emissão'!K40*E57/1000000,IF($F$45='Fatores de Emissão'!$L$30,'Fatores de Emissão'!L40*E57/1000000,IF($F$45='Fatores de Emissão'!$M$30,'Fatores de Emissão'!M40*E57/1000000,""))))</f>
        <v/>
      </c>
      <c r="H57" s="523" t="str">
        <f>IF($F$45='Fatores de Emissão'!$N$30,'Fatores de Emissão'!N40*E57/1000000,IF($F$45='Fatores de Emissão'!$O$30,'Fatores de Emissão'!O40*E57/1000000,IF($F$45='Fatores de Emissão'!$P$30,'Fatores de Emissão'!P40*E57/1000000,IF($F$45='Fatores de Emissão'!$Q$30,'Fatores de Emissão'!Q40*E57/1000000,""))))</f>
        <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25">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t="str">
        <f>IF($F$45='Fatores de Emissão'!$J$30,'Fatores de Emissão'!J41*E58/1000000,IF($F$45='Fatores de Emissão'!$K$30,'Fatores de Emissão'!K41*E58/1000000,IF($F$45='Fatores de Emissão'!$L$30,'Fatores de Emissão'!L41*E58/1000000,IF($F$45='Fatores de Emissão'!$M$30,'Fatores de Emissão'!M41*E58/1000000,""))))</f>
        <v/>
      </c>
      <c r="H58" s="523" t="str">
        <f>IF($F$45='Fatores de Emissão'!$N$30,'Fatores de Emissão'!N41*E58/1000000,IF($F$45='Fatores de Emissão'!$O$30,'Fatores de Emissão'!O41*E58/1000000,IF($F$45='Fatores de Emissão'!$P$30,'Fatores de Emissão'!P41*E58/1000000,IF($F$45='Fatores de Emissão'!$Q$30,'Fatores de Emissão'!Q41*E58/1000000,""))))</f>
        <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25">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t="str">
        <f>IF($F$45='Fatores de Emissão'!$J$30,'Fatores de Emissão'!J42*E59/1000000,IF($F$45='Fatores de Emissão'!$K$30,'Fatores de Emissão'!K42*E59/1000000,IF($F$45='Fatores de Emissão'!$L$30,'Fatores de Emissão'!L42*E59/1000000,IF($F$45='Fatores de Emissão'!$M$30,'Fatores de Emissão'!M42*E59/1000000,""))))</f>
        <v/>
      </c>
      <c r="H59" s="523" t="str">
        <f>IF($F$45='Fatores de Emissão'!$N$30,'Fatores de Emissão'!N42*E59/1000000,IF($F$45='Fatores de Emissão'!$O$30,'Fatores de Emissão'!O42*E59/1000000,IF($F$45='Fatores de Emissão'!$P$30,'Fatores de Emissão'!P42*E59/1000000,IF($F$45='Fatores de Emissão'!$Q$30,'Fatores de Emissão'!Q42*E59/1000000,""))))</f>
        <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5" outlineLevel="1" x14ac:dyDescent="0.25">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t="str">
        <f>IF($F$45='Fatores de Emissão'!$J$30,'Fatores de Emissão'!J43*E60/1000000,IF($F$45='Fatores de Emissão'!$K$30,'Fatores de Emissão'!K43*E60/1000000,IF($F$45='Fatores de Emissão'!$L$30,'Fatores de Emissão'!L43*E60/1000000,IF($F$45='Fatores de Emissão'!$M$30,'Fatores de Emissão'!M43*E60/1000000,""))))</f>
        <v/>
      </c>
      <c r="H60" s="523" t="str">
        <f>IF($F$45='Fatores de Emissão'!$N$30,'Fatores de Emissão'!N43*E60/1000000,IF($F$45='Fatores de Emissão'!$O$30,'Fatores de Emissão'!O43*E60/1000000,IF($F$45='Fatores de Emissão'!$P$30,'Fatores de Emissão'!P43*E60/1000000,IF($F$45='Fatores de Emissão'!$Q$30,'Fatores de Emissão'!Q43*E60/1000000,""))))</f>
        <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5" outlineLevel="1" x14ac:dyDescent="0.25">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t="str">
        <f>IF($F$45='Fatores de Emissão'!$J$30,'Fatores de Emissão'!J44*E61/1000000,IF($F$45='Fatores de Emissão'!$K$30,'Fatores de Emissão'!K44*E61/1000000,IF($F$45='Fatores de Emissão'!$L$30,'Fatores de Emissão'!L44*E61/1000000,IF($F$45='Fatores de Emissão'!$M$30,'Fatores de Emissão'!M44*E61/1000000,""))))</f>
        <v/>
      </c>
      <c r="H61" s="523" t="str">
        <f>IF($F$45='Fatores de Emissão'!$N$30,'Fatores de Emissão'!N44*E61/1000000,IF($F$45='Fatores de Emissão'!$O$30,'Fatores de Emissão'!O44*E61/1000000,IF($F$45='Fatores de Emissão'!$P$30,'Fatores de Emissão'!P44*E61/1000000,IF($F$45='Fatores de Emissão'!$Q$30,'Fatores de Emissão'!Q44*E61/1000000,""))))</f>
        <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5" outlineLevel="1" x14ac:dyDescent="0.25">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t="str">
        <f>IF($F$45='Fatores de Emissão'!$J$30,'Fatores de Emissão'!J45*E62/1000000,IF($F$45='Fatores de Emissão'!$K$30,'Fatores de Emissão'!K45*E62/1000000,IF($F$45='Fatores de Emissão'!$L$30,'Fatores de Emissão'!L45*E62/1000000,IF($F$45='Fatores de Emissão'!$M$30,'Fatores de Emissão'!M45*E62/1000000,""))))</f>
        <v/>
      </c>
      <c r="H62" s="523" t="str">
        <f>IF($F$45='Fatores de Emissão'!$N$30,'Fatores de Emissão'!N45*E62/1000000,IF($F$45='Fatores de Emissão'!$O$30,'Fatores de Emissão'!O45*E62/1000000,IF($F$45='Fatores de Emissão'!$P$30,'Fatores de Emissão'!P45*E62/1000000,IF($F$45='Fatores de Emissão'!$Q$30,'Fatores de Emissão'!Q45*E62/1000000,""))))</f>
        <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5" outlineLevel="1" x14ac:dyDescent="0.25">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t="str">
        <f>IF($F$45='Fatores de Emissão'!$J$30,'Fatores de Emissão'!J46*E63/1000000,IF($F$45='Fatores de Emissão'!$K$30,'Fatores de Emissão'!K46*E63/1000000,IF($F$45='Fatores de Emissão'!$L$30,'Fatores de Emissão'!L46*E63/1000000,IF($F$45='Fatores de Emissão'!$M$30,'Fatores de Emissão'!M46*E63/1000000,""))))</f>
        <v/>
      </c>
      <c r="H63" s="523" t="str">
        <f>IF($F$45='Fatores de Emissão'!$N$30,'Fatores de Emissão'!N46*E63/1000000,IF($F$45='Fatores de Emissão'!$O$30,'Fatores de Emissão'!O46*E63/1000000,IF($F$45='Fatores de Emissão'!$P$30,'Fatores de Emissão'!P46*E63/1000000,IF($F$45='Fatores de Emissão'!$Q$30,'Fatores de Emissão'!Q46*E63/1000000,""))))</f>
        <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25">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t="str">
        <f>IF($F$45='Fatores de Emissão'!$J$30,'Fatores de Emissão'!J47*E64/1000000,IF($F$45='Fatores de Emissão'!$K$30,'Fatores de Emissão'!K47*E64/1000000,IF($F$45='Fatores de Emissão'!$L$30,'Fatores de Emissão'!L47*E64/1000000,IF($F$45='Fatores de Emissão'!$M$30,'Fatores de Emissão'!M47*E64/1000000,""))))</f>
        <v/>
      </c>
      <c r="H64" s="523" t="str">
        <f>IF($F$45='Fatores de Emissão'!$N$30,'Fatores de Emissão'!N47*E64/1000000,IF($F$45='Fatores de Emissão'!$O$30,'Fatores de Emissão'!O47*E64/1000000,IF($F$45='Fatores de Emissão'!$P$30,'Fatores de Emissão'!P47*E64/1000000,IF($F$45='Fatores de Emissão'!$Q$30,'Fatores de Emissão'!Q47*E64/1000000,""))))</f>
        <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5" outlineLevel="1" x14ac:dyDescent="0.25">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t="str">
        <f>IF($F$45='Fatores de Emissão'!$J$30,'Fatores de Emissão'!J48*E65/1000000,IF($F$45='Fatores de Emissão'!$K$30,'Fatores de Emissão'!K48*E65/1000000,IF($F$45='Fatores de Emissão'!$L$30,'Fatores de Emissão'!L48*E65/1000000,IF($F$45='Fatores de Emissão'!$M$30,'Fatores de Emissão'!M48*E65/1000000,""))))</f>
        <v/>
      </c>
      <c r="H65" s="523" t="str">
        <f>IF($F$45='Fatores de Emissão'!$N$30,'Fatores de Emissão'!N48*E65/1000000,IF($F$45='Fatores de Emissão'!$O$30,'Fatores de Emissão'!O48*E65/1000000,IF($F$45='Fatores de Emissão'!$P$30,'Fatores de Emissão'!P48*E65/1000000,IF($F$45='Fatores de Emissão'!$Q$30,'Fatores de Emissão'!Q48*E65/1000000,""))))</f>
        <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5" outlineLevel="1" x14ac:dyDescent="0.25">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t="str">
        <f>IF($F$45='Fatores de Emissão'!$J$30,'Fatores de Emissão'!J49*E66/1000000,IF($F$45='Fatores de Emissão'!$K$30,'Fatores de Emissão'!K49*E66/1000000,IF($F$45='Fatores de Emissão'!$L$30,'Fatores de Emissão'!L49*E66/1000000,IF($F$45='Fatores de Emissão'!$M$30,'Fatores de Emissão'!M49*E66/1000000,""))))</f>
        <v/>
      </c>
      <c r="H66" s="523" t="str">
        <f>IF($F$45='Fatores de Emissão'!$N$30,'Fatores de Emissão'!N49*E66/1000000,IF($F$45='Fatores de Emissão'!$O$30,'Fatores de Emissão'!O49*E66/1000000,IF($F$45='Fatores de Emissão'!$P$30,'Fatores de Emissão'!P49*E66/1000000,IF($F$45='Fatores de Emissão'!$Q$30,'Fatores de Emissão'!Q49*E66/1000000,""))))</f>
        <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5" outlineLevel="1" x14ac:dyDescent="0.25">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t="str">
        <f>IF($F$45='Fatores de Emissão'!$J$30,'Fatores de Emissão'!J50*E67/1000000,IF($F$45='Fatores de Emissão'!$K$30,'Fatores de Emissão'!K50*E67/1000000,IF($F$45='Fatores de Emissão'!$L$30,'Fatores de Emissão'!L50*E67/1000000,IF($F$45='Fatores de Emissão'!$M$30,'Fatores de Emissão'!M50*E67/1000000,""))))</f>
        <v/>
      </c>
      <c r="H67" s="523" t="str">
        <f>IF($F$45='Fatores de Emissão'!$N$30,'Fatores de Emissão'!N50*E67/1000000,IF($F$45='Fatores de Emissão'!$O$30,'Fatores de Emissão'!O50*E67/1000000,IF($F$45='Fatores de Emissão'!$P$30,'Fatores de Emissão'!P50*E67/1000000,IF($F$45='Fatores de Emissão'!$Q$30,'Fatores de Emissão'!Q50*E67/1000000,""))))</f>
        <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25">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t="str">
        <f>IF($F$45='Fatores de Emissão'!$J$30,'Fatores de Emissão'!J52*E68/1000000,IF($F$45='Fatores de Emissão'!$K$30,'Fatores de Emissão'!K52*E68/1000000,IF($F$45='Fatores de Emissão'!$L$30,'Fatores de Emissão'!L52*E68/1000000,IF($F$45='Fatores de Emissão'!$M$30,'Fatores de Emissão'!M52*E68/1000000,""))))</f>
        <v/>
      </c>
      <c r="H68" s="523" t="str">
        <f>IF($F$45='Fatores de Emissão'!$N$30,'Fatores de Emissão'!N52*E68/1000000,IF($F$45='Fatores de Emissão'!$O$30,'Fatores de Emissão'!O52*E68/1000000,IF($F$45='Fatores de Emissão'!$P$30,'Fatores de Emissão'!P52*E68/1000000,IF($F$45='Fatores de Emissão'!$Q$30,'Fatores de Emissão'!Q52*E68/1000000,""))))</f>
        <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7.25" outlineLevel="1" x14ac:dyDescent="0.25">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t="str">
        <f>IF($F$45='Fatores de Emissão'!$J$30,'Fatores de Emissão'!J53*E69/1000000,IF($F$45='Fatores de Emissão'!$K$30,'Fatores de Emissão'!K53*E69/1000000,IF($F$45='Fatores de Emissão'!$L$30,'Fatores de Emissão'!L53*E69/1000000,IF($F$45='Fatores de Emissão'!$M$30,'Fatores de Emissão'!M53*E69/1000000,""))))</f>
        <v/>
      </c>
      <c r="H69" s="523" t="str">
        <f>IF($F$45='Fatores de Emissão'!$N$30,'Fatores de Emissão'!N53*E69/1000000,IF($F$45='Fatores de Emissão'!$O$30,'Fatores de Emissão'!O53*E69/1000000,IF($F$45='Fatores de Emissão'!$P$30,'Fatores de Emissão'!P53*E69/1000000,IF($F$45='Fatores de Emissão'!$Q$30,'Fatores de Emissão'!Q53*E69/1000000,""))))</f>
        <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25">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t="str">
        <f>IF($F$45='Fatores de Emissão'!$J$30,'Fatores de Emissão'!J54*E70/1000000,IF($F$45='Fatores de Emissão'!$K$30,'Fatores de Emissão'!K54*E70/1000000,IF($F$45='Fatores de Emissão'!$L$30,'Fatores de Emissão'!L54*E70/1000000,IF($F$45='Fatores de Emissão'!$M$30,'Fatores de Emissão'!M54*E70/1000000,""))))</f>
        <v/>
      </c>
      <c r="H70" s="523" t="str">
        <f>IF($F$45='Fatores de Emissão'!$N$30,'Fatores de Emissão'!N54*E70/1000000,IF($F$45='Fatores de Emissão'!$O$30,'Fatores de Emissão'!O54*E70/1000000,IF($F$45='Fatores de Emissão'!$P$30,'Fatores de Emissão'!P54*E70/1000000,IF($F$45='Fatores de Emissão'!$Q$30,'Fatores de Emissão'!Q54*E70/1000000,""))))</f>
        <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25">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t="str">
        <f>IF($F$45='Fatores de Emissão'!$J$30,'Fatores de Emissão'!J55*E71/1000000,IF($F$45='Fatores de Emissão'!$K$30,'Fatores de Emissão'!K55*E71/1000000,IF($F$45='Fatores de Emissão'!$L$30,'Fatores de Emissão'!L55*E71/1000000,IF($F$45='Fatores de Emissão'!$M$30,'Fatores de Emissão'!M55*E71/1000000,""))))</f>
        <v/>
      </c>
      <c r="H71" s="523" t="str">
        <f>IF($F$45='Fatores de Emissão'!$N$30,'Fatores de Emissão'!N55*E71/1000000,IF($F$45='Fatores de Emissão'!$O$30,'Fatores de Emissão'!O55*E71/1000000,IF($F$45='Fatores de Emissão'!$P$30,'Fatores de Emissão'!P55*E71/1000000,IF($F$45='Fatores de Emissão'!$Q$30,'Fatores de Emissão'!Q55*E71/1000000,""))))</f>
        <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25">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t="str">
        <f>IF($F$45='Fatores de Emissão'!$J$30,'Fatores de Emissão'!J56*E72/1000000,IF($F$45='Fatores de Emissão'!$K$30,'Fatores de Emissão'!K56*E72/1000000,IF($F$45='Fatores de Emissão'!$L$30,'Fatores de Emissão'!L56*E72/1000000,IF($F$45='Fatores de Emissão'!$M$30,'Fatores de Emissão'!M56*E72/1000000,""))))</f>
        <v/>
      </c>
      <c r="H72" s="523" t="str">
        <f>IF($F$45='Fatores de Emissão'!$N$30,'Fatores de Emissão'!N56*E72/1000000,IF($F$45='Fatores de Emissão'!$O$30,'Fatores de Emissão'!O56*E72/1000000,IF($F$45='Fatores de Emissão'!$P$30,'Fatores de Emissão'!P56*E72/1000000,IF($F$45='Fatores de Emissão'!$Q$30,'Fatores de Emissão'!Q56*E72/1000000,""))))</f>
        <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5" outlineLevel="1" x14ac:dyDescent="0.25">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t="str">
        <f>IF($F$45='Fatores de Emissão'!$J$30,'Fatores de Emissão'!J57*E73/1000000,IF($F$45='Fatores de Emissão'!$K$30,'Fatores de Emissão'!K57*E73/1000000,IF($F$45='Fatores de Emissão'!$L$30,'Fatores de Emissão'!L57*E73/1000000,IF($F$45='Fatores de Emissão'!$M$30,'Fatores de Emissão'!M57*E73/1000000,""))))</f>
        <v/>
      </c>
      <c r="H73" s="523" t="str">
        <f>IF($F$45='Fatores de Emissão'!$N$30,'Fatores de Emissão'!N57*E73/1000000,IF($F$45='Fatores de Emissão'!$O$30,'Fatores de Emissão'!O57*E73/1000000,IF($F$45='Fatores de Emissão'!$P$30,'Fatores de Emissão'!P57*E73/1000000,IF($F$45='Fatores de Emissão'!$Q$30,'Fatores de Emissão'!Q57*E73/1000000,""))))</f>
        <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25">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t="str">
        <f>IF($F$45='Fatores de Emissão'!$J$30,'Fatores de Emissão'!J58*E74/1000000,IF($F$45='Fatores de Emissão'!$K$30,'Fatores de Emissão'!K58*E74/1000000,IF($F$45='Fatores de Emissão'!$L$30,'Fatores de Emissão'!L58*E74/1000000,IF($F$45='Fatores de Emissão'!$M$30,'Fatores de Emissão'!M58*E74/1000000,""))))</f>
        <v/>
      </c>
      <c r="H74" s="523" t="str">
        <f>IF($F$45='Fatores de Emissão'!$N$30,'Fatores de Emissão'!N58*E74/1000000,IF($F$45='Fatores de Emissão'!$O$30,'Fatores de Emissão'!O58*E74/1000000,IF($F$45='Fatores de Emissão'!$P$30,'Fatores de Emissão'!P58*E74/1000000,IF($F$45='Fatores de Emissão'!$Q$30,'Fatores de Emissão'!Q58*E74/1000000,""))))</f>
        <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25">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t="str">
        <f>IF($F$45='Fatores de Emissão'!$J$30,'Fatores de Emissão'!J59*E75/1000000,IF($F$45='Fatores de Emissão'!$K$30,'Fatores de Emissão'!K59*E75/1000000,IF($F$45='Fatores de Emissão'!$L$30,'Fatores de Emissão'!L59*E75/1000000,IF($F$45='Fatores de Emissão'!$M$30,'Fatores de Emissão'!M59*E75/1000000,""))))</f>
        <v/>
      </c>
      <c r="H75" s="523" t="str">
        <f>IF($F$45='Fatores de Emissão'!$N$30,'Fatores de Emissão'!N59*E75/1000000,IF($F$45='Fatores de Emissão'!$O$30,'Fatores de Emissão'!O59*E75/1000000,IF($F$45='Fatores de Emissão'!$P$30,'Fatores de Emissão'!P59*E75/1000000,IF($F$45='Fatores de Emissão'!$Q$30,'Fatores de Emissão'!Q59*E75/1000000,""))))</f>
        <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25">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t="str">
        <f>IF($F$45='Fatores de Emissão'!$J$30,'Fatores de Emissão'!J60*E76/1000000,IF($F$45='Fatores de Emissão'!$K$30,'Fatores de Emissão'!K60*E76/1000000,IF($F$45='Fatores de Emissão'!$L$30,'Fatores de Emissão'!L60*E76/1000000,IF($F$45='Fatores de Emissão'!$M$30,'Fatores de Emissão'!M60*E76/1000000,""))))</f>
        <v/>
      </c>
      <c r="H76" s="523" t="str">
        <f>IF($F$45='Fatores de Emissão'!$N$30,'Fatores de Emissão'!N60*E76/1000000,IF($F$45='Fatores de Emissão'!$O$30,'Fatores de Emissão'!O60*E76/1000000,IF($F$45='Fatores de Emissão'!$P$30,'Fatores de Emissão'!P60*E76/1000000,IF($F$45='Fatores de Emissão'!$Q$30,'Fatores de Emissão'!Q60*E76/1000000,""))))</f>
        <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25">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t="str">
        <f>IF($F$45='Fatores de Emissão'!$J$30,'Fatores de Emissão'!J61*E77/1000000,IF($F$45='Fatores de Emissão'!$K$30,'Fatores de Emissão'!K61*E77/1000000,IF($F$45='Fatores de Emissão'!$L$30,'Fatores de Emissão'!L61*E77/1000000,IF($F$45='Fatores de Emissão'!$M$30,'Fatores de Emissão'!M61*E77/1000000,""))))</f>
        <v/>
      </c>
      <c r="H77" s="523" t="str">
        <f>IF($F$45='Fatores de Emissão'!$N$30,'Fatores de Emissão'!N61*E77/1000000,IF($F$45='Fatores de Emissão'!$O$30,'Fatores de Emissão'!O61*E77/1000000,IF($F$45='Fatores de Emissão'!$P$30,'Fatores de Emissão'!P61*E77/1000000,IF($F$45='Fatores de Emissão'!$Q$30,'Fatores de Emissão'!Q61*E77/1000000,""))))</f>
        <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5" outlineLevel="1" x14ac:dyDescent="0.25">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t="str">
        <f>IF($F$45='Fatores de Emissão'!$J$30,'Fatores de Emissão'!J62*E78/1000000,IF($F$45='Fatores de Emissão'!$K$30,'Fatores de Emissão'!K62*E78/1000000,IF($F$45='Fatores de Emissão'!$L$30,'Fatores de Emissão'!L62*E78/1000000,IF($F$45='Fatores de Emissão'!$M$30,'Fatores de Emissão'!M62*E78/1000000,""))))</f>
        <v/>
      </c>
      <c r="H78" s="523" t="str">
        <f>IF($F$45='Fatores de Emissão'!$N$30,'Fatores de Emissão'!N62*E78/1000000,IF($F$45='Fatores de Emissão'!$O$30,'Fatores de Emissão'!O62*E78/1000000,IF($F$45='Fatores de Emissão'!$P$30,'Fatores de Emissão'!P62*E78/1000000,IF($F$45='Fatores de Emissão'!$Q$30,'Fatores de Emissão'!Q62*E78/1000000,""))))</f>
        <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25">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t="str">
        <f>IF($F$45='Fatores de Emissão'!$J$30,'Fatores de Emissão'!J63*E79/1000000,IF($F$45='Fatores de Emissão'!$K$30,'Fatores de Emissão'!K63*E79/1000000,IF($F$45='Fatores de Emissão'!$L$30,'Fatores de Emissão'!L63*E79/1000000,IF($F$45='Fatores de Emissão'!$M$30,'Fatores de Emissão'!M63*E79/1000000,""))))</f>
        <v/>
      </c>
      <c r="H79" s="523" t="str">
        <f>IF($F$45='Fatores de Emissão'!$N$30,'Fatores de Emissão'!N63*E79/1000000,IF($F$45='Fatores de Emissão'!$O$30,'Fatores de Emissão'!O63*E79/1000000,IF($F$45='Fatores de Emissão'!$P$30,'Fatores de Emissão'!P63*E79/1000000,IF($F$45='Fatores de Emissão'!$Q$30,'Fatores de Emissão'!Q63*E79/1000000,""))))</f>
        <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5" outlineLevel="1" x14ac:dyDescent="0.25">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t="str">
        <f>IF($F$45='Fatores de Emissão'!$J$30,'Fatores de Emissão'!J64*E80/1000000,IF($F$45='Fatores de Emissão'!$K$30,'Fatores de Emissão'!K64*E80/1000000,IF($F$45='Fatores de Emissão'!$L$30,'Fatores de Emissão'!L64*E80/1000000,IF($F$45='Fatores de Emissão'!$M$30,'Fatores de Emissão'!M64*E80/1000000,""))))</f>
        <v/>
      </c>
      <c r="H80" s="523" t="str">
        <f>IF($F$45='Fatores de Emissão'!$N$30,'Fatores de Emissão'!N64*E80/1000000,IF($F$45='Fatores de Emissão'!$O$30,'Fatores de Emissão'!O64*E80/1000000,IF($F$45='Fatores de Emissão'!$P$30,'Fatores de Emissão'!P64*E80/1000000,IF($F$45='Fatores de Emissão'!$Q$30,'Fatores de Emissão'!Q64*E80/1000000,""))))</f>
        <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7.25" outlineLevel="1" x14ac:dyDescent="0.25">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t="str">
        <f>IF($F$45='Fatores de Emissão'!$J$30,'Fatores de Emissão'!J65*E81/1000000,IF($F$45='Fatores de Emissão'!$K$30,'Fatores de Emissão'!K65*E81/1000000,IF($F$45='Fatores de Emissão'!$L$30,'Fatores de Emissão'!L65*E81/1000000,IF($F$45='Fatores de Emissão'!$M$30,'Fatores de Emissão'!M65*E81/1000000,""))))</f>
        <v/>
      </c>
      <c r="H81" s="523" t="str">
        <f>IF($F$45='Fatores de Emissão'!$N$30,'Fatores de Emissão'!N65*E81/1000000,IF($F$45='Fatores de Emissão'!$O$30,'Fatores de Emissão'!O65*E81/1000000,IF($F$45='Fatores de Emissão'!$P$30,'Fatores de Emissão'!P65*E81/1000000,IF($F$45='Fatores de Emissão'!$Q$30,'Fatores de Emissão'!Q65*E81/1000000,""))))</f>
        <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5" outlineLevel="1" x14ac:dyDescent="0.25">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t="str">
        <f>IF($F$45='Fatores de Emissão'!$J$30,'Fatores de Emissão'!J66*E82/1000000,IF($F$45='Fatores de Emissão'!$K$30,'Fatores de Emissão'!K66*E82/1000000,IF($F$45='Fatores de Emissão'!$L$30,'Fatores de Emissão'!L66*E82/1000000,IF($F$45='Fatores de Emissão'!$M$30,'Fatores de Emissão'!M66*E82/1000000,""))))</f>
        <v/>
      </c>
      <c r="H82" s="523" t="str">
        <f>IF($F$45='Fatores de Emissão'!$N$30,'Fatores de Emissão'!N66*E82/1000000,IF($F$45='Fatores de Emissão'!$O$30,'Fatores de Emissão'!O66*E82/1000000,IF($F$45='Fatores de Emissão'!$P$30,'Fatores de Emissão'!P66*E82/1000000,IF($F$45='Fatores de Emissão'!$Q$30,'Fatores de Emissão'!Q66*E82/1000000,""))))</f>
        <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899999999999999" customHeight="1" outlineLevel="1" x14ac:dyDescent="0.25">
      <c r="A83" s="471"/>
      <c r="B83" s="525"/>
      <c r="C83" s="526" t="s">
        <v>480</v>
      </c>
      <c r="D83" s="527"/>
      <c r="E83" s="528"/>
      <c r="F83" s="528"/>
      <c r="G83" s="523" t="str">
        <f>IF($F$45='Fatores de Emissão'!$J$30,'Fatores de Emissão'!J67*E83/1000000,IF($F$45='Fatores de Emissão'!$K$30,'Fatores de Emissão'!K67*E83/1000000,IF($F$45='Fatores de Emissão'!$L$30,'Fatores de Emissão'!L67*E83/1000000,IF($F$45='Fatores de Emissão'!$M$30,'Fatores de Emissão'!M67*E83/1000000,""))))</f>
        <v/>
      </c>
      <c r="H83" s="523" t="str">
        <f>IF($F$45='Fatores de Emissão'!$N$30,'Fatores de Emissão'!N67*E83/1000000,IF($F$45='Fatores de Emissão'!$O$30,'Fatores de Emissão'!O67*E83/1000000,IF($F$45='Fatores de Emissão'!$P$30,'Fatores de Emissão'!P67*E83/1000000,IF($F$45='Fatores de Emissão'!$Q$30,'Fatores de Emissão'!Q67*E83/1000000,""))))</f>
        <v/>
      </c>
      <c r="I83" s="529">
        <f>SUM(I47:I82)</f>
        <v>0</v>
      </c>
      <c r="J83" s="529">
        <f>SUM(J47:J82)</f>
        <v>0</v>
      </c>
      <c r="K83" s="529">
        <f>SUM(K47:K82)</f>
        <v>0</v>
      </c>
      <c r="L83" s="529">
        <f>SUM(L47:L82)</f>
        <v>0</v>
      </c>
      <c r="M83" s="366"/>
      <c r="N83" s="530">
        <f>SUM(N47:N82)</f>
        <v>0</v>
      </c>
    </row>
    <row r="84" spans="1:14" s="314" customFormat="1" outlineLevel="1" x14ac:dyDescent="0.25">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t="str">
        <f>IF($F$45='Fatores de Emissão'!$J$30,'Fatores de Emissão'!J68*E84/1000000,IF($F$45='Fatores de Emissão'!$K$30,'Fatores de Emissão'!K68*E84/1000000,IF($F$45='Fatores de Emissão'!$L$30,'Fatores de Emissão'!L68*E84/1000000,IF($F$45='Fatores de Emissão'!$M$30,'Fatores de Emissão'!M68*E84/1000000,""))))</f>
        <v/>
      </c>
      <c r="H84" s="523" t="str">
        <f>IF($F$45='Fatores de Emissão'!$N$30,'Fatores de Emissão'!N68*E84/1000000,IF($F$45='Fatores de Emissão'!$O$30,'Fatores de Emissão'!O68*E84/1000000,IF($F$45='Fatores de Emissão'!$P$30,'Fatores de Emissão'!P68*E84/1000000,IF($F$45='Fatores de Emissão'!$Q$30,'Fatores de Emissão'!Q68*E84/1000000,""))))</f>
        <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25">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t="str">
        <f>IF($F$45='Fatores de Emissão'!$J$30,'Fatores de Emissão'!J69*E85/1000000,IF($F$45='Fatores de Emissão'!$K$30,'Fatores de Emissão'!K69*E85/1000000,IF($F$45='Fatores de Emissão'!$L$30,'Fatores de Emissão'!L69*E85/1000000,IF($F$45='Fatores de Emissão'!$M$30,'Fatores de Emissão'!M69*E85/1000000,""))))</f>
        <v/>
      </c>
      <c r="H85" s="523" t="str">
        <f>IF($F$45='Fatores de Emissão'!$N$30,'Fatores de Emissão'!N69*E85/1000000,IF($F$45='Fatores de Emissão'!$O$30,'Fatores de Emissão'!O69*E85/1000000,IF($F$45='Fatores de Emissão'!$P$30,'Fatores de Emissão'!P69*E85/1000000,IF($F$45='Fatores de Emissão'!$Q$30,'Fatores de Emissão'!Q69*E85/1000000,""))))</f>
        <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25">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t="str">
        <f>IF($F$45='Fatores de Emissão'!$J$30,'Fatores de Emissão'!J70*E86/1000000,IF($F$45='Fatores de Emissão'!$K$30,'Fatores de Emissão'!K70*E86/1000000,IF($F$45='Fatores de Emissão'!$L$30,'Fatores de Emissão'!L70*E86/1000000,IF($F$45='Fatores de Emissão'!$M$30,'Fatores de Emissão'!M70*E86/1000000,""))))</f>
        <v/>
      </c>
      <c r="H86" s="523" t="str">
        <f>IF($F$45='Fatores de Emissão'!$N$30,'Fatores de Emissão'!N70*E86/1000000,IF($F$45='Fatores de Emissão'!$O$30,'Fatores de Emissão'!O70*E86/1000000,IF($F$45='Fatores de Emissão'!$P$30,'Fatores de Emissão'!P70*E86/1000000,IF($F$45='Fatores de Emissão'!$Q$30,'Fatores de Emissão'!Q70*E86/1000000,""))))</f>
        <v/>
      </c>
      <c r="I86" s="457" t="str">
        <f t="shared" si="4"/>
        <v>-</v>
      </c>
      <c r="J86" s="457" t="str">
        <f t="shared" si="5"/>
        <v>-</v>
      </c>
      <c r="K86" s="457" t="str">
        <f t="shared" si="6"/>
        <v>-</v>
      </c>
      <c r="L86" s="524" t="str">
        <f>IF(C86=0,"-",I86*'Fatores de Emissão'!$E$252+FACE!J86*'Fatores de Emissão'!$E$248+FACE!K86*'Fatores de Emissão'!$E$249)</f>
        <v>-</v>
      </c>
    </row>
    <row r="87" spans="1:14" s="314" customFormat="1" ht="31.5" outlineLevel="1" x14ac:dyDescent="0.25">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t="str">
        <f>IF($F$45='Fatores de Emissão'!$J$30,'Fatores de Emissão'!J71*E87/1000000,IF($F$45='Fatores de Emissão'!$K$30,'Fatores de Emissão'!K71*E87/1000000,IF($F$45='Fatores de Emissão'!$L$30,'Fatores de Emissão'!L71*E87/1000000,IF($F$45='Fatores de Emissão'!$M$30,'Fatores de Emissão'!M71*E87/1000000,""))))</f>
        <v/>
      </c>
      <c r="H87" s="523" t="str">
        <f>IF($F$45='Fatores de Emissão'!$N$30,'Fatores de Emissão'!N71*E87/1000000,IF($F$45='Fatores de Emissão'!$O$30,'Fatores de Emissão'!O71*E87/1000000,IF($F$45='Fatores de Emissão'!$P$30,'Fatores de Emissão'!P71*E87/1000000,IF($F$45='Fatores de Emissão'!$Q$30,'Fatores de Emissão'!Q71*E87/1000000,""))))</f>
        <v/>
      </c>
      <c r="I87" s="457" t="str">
        <f t="shared" si="4"/>
        <v>-</v>
      </c>
      <c r="J87" s="457" t="str">
        <f t="shared" si="5"/>
        <v>-</v>
      </c>
      <c r="K87" s="457" t="str">
        <f t="shared" si="6"/>
        <v>-</v>
      </c>
      <c r="L87" s="524" t="str">
        <f>IF(C87=0,"-",I87*'Fatores de Emissão'!$E$252+FACE!J87*'Fatores de Emissão'!$E$248+FACE!K87*'Fatores de Emissão'!$E$249)</f>
        <v>-</v>
      </c>
    </row>
    <row r="88" spans="1:14" s="314" customFormat="1" ht="47.25" outlineLevel="1" x14ac:dyDescent="0.25">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t="str">
        <f>IF($F$45='Fatores de Emissão'!$J$30,'Fatores de Emissão'!J72*E88/1000000,IF($F$45='Fatores de Emissão'!$K$30,'Fatores de Emissão'!K72*E88/1000000,IF($F$45='Fatores de Emissão'!$L$30,'Fatores de Emissão'!L72*E88/1000000,IF($F$45='Fatores de Emissão'!$M$30,'Fatores de Emissão'!M72*E88/1000000,""))))</f>
        <v/>
      </c>
      <c r="H88" s="523" t="str">
        <f>IF($F$45='Fatores de Emissão'!$N$30,'Fatores de Emissão'!N72*E88/1000000,IF($F$45='Fatores de Emissão'!$O$30,'Fatores de Emissão'!O72*E88/1000000,IF($F$45='Fatores de Emissão'!$P$30,'Fatores de Emissão'!P72*E88/1000000,IF($F$45='Fatores de Emissão'!$Q$30,'Fatores de Emissão'!Q72*E88/1000000,""))))</f>
        <v/>
      </c>
      <c r="I88" s="457" t="str">
        <f t="shared" si="4"/>
        <v>-</v>
      </c>
      <c r="J88" s="457" t="str">
        <f t="shared" si="5"/>
        <v>-</v>
      </c>
      <c r="K88" s="457" t="str">
        <f t="shared" si="6"/>
        <v>-</v>
      </c>
      <c r="L88" s="524" t="str">
        <f>IF(C88=0,"-",I88*'Fatores de Emissão'!$E$252+FACE!J88*'Fatores de Emissão'!$E$248+FACE!K88*'Fatores de Emissão'!$E$249)</f>
        <v>-</v>
      </c>
    </row>
    <row r="89" spans="1:14" s="314" customFormat="1" ht="31.5" outlineLevel="1" x14ac:dyDescent="0.25">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t="str">
        <f>IF($F$45='Fatores de Emissão'!$J$30,'Fatores de Emissão'!J73*E89/1000000,IF($F$45='Fatores de Emissão'!$K$30,'Fatores de Emissão'!K73*E89/1000000,IF($F$45='Fatores de Emissão'!$L$30,'Fatores de Emissão'!L73*E89/1000000,IF($F$45='Fatores de Emissão'!$M$30,'Fatores de Emissão'!M73*E89/1000000,""))))</f>
        <v/>
      </c>
      <c r="H89" s="523" t="str">
        <f>IF($F$45='Fatores de Emissão'!$N$30,'Fatores de Emissão'!N73*E89/1000000,IF($F$45='Fatores de Emissão'!$O$30,'Fatores de Emissão'!O73*E89/1000000,IF($F$45='Fatores de Emissão'!$P$30,'Fatores de Emissão'!P73*E89/1000000,IF($F$45='Fatores de Emissão'!$Q$30,'Fatores de Emissão'!Q73*E89/1000000,""))))</f>
        <v/>
      </c>
      <c r="I89" s="457" t="str">
        <f t="shared" si="4"/>
        <v>-</v>
      </c>
      <c r="J89" s="457" t="str">
        <f t="shared" si="5"/>
        <v>-</v>
      </c>
      <c r="K89" s="457" t="str">
        <f t="shared" si="6"/>
        <v>-</v>
      </c>
      <c r="L89" s="524" t="str">
        <f>IF(C89=0,"-",I89*'Fatores de Emissão'!$E$252+FACE!J89*'Fatores de Emissão'!$E$248+FACE!K89*'Fatores de Emissão'!$E$249)</f>
        <v>-</v>
      </c>
    </row>
    <row r="90" spans="1:14" s="314" customFormat="1" ht="47.25" outlineLevel="1" x14ac:dyDescent="0.25">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t="str">
        <f>IF($F$45='Fatores de Emissão'!$J$30,'Fatores de Emissão'!J74*E90/1000000,IF($F$45='Fatores de Emissão'!$K$30,'Fatores de Emissão'!K74*E90/1000000,IF($F$45='Fatores de Emissão'!$L$30,'Fatores de Emissão'!L74*E90/1000000,IF($F$45='Fatores de Emissão'!$M$30,'Fatores de Emissão'!M74*E90/1000000,""))))</f>
        <v/>
      </c>
      <c r="H90" s="523" t="str">
        <f>IF($F$45='Fatores de Emissão'!$N$30,'Fatores de Emissão'!N74*E90/1000000,IF($F$45='Fatores de Emissão'!$O$30,'Fatores de Emissão'!O74*E90/1000000,IF($F$45='Fatores de Emissão'!$P$30,'Fatores de Emissão'!P74*E90/1000000,IF($F$45='Fatores de Emissão'!$Q$30,'Fatores de Emissão'!Q74*E90/1000000,""))))</f>
        <v/>
      </c>
      <c r="I90" s="457" t="str">
        <f t="shared" si="4"/>
        <v>-</v>
      </c>
      <c r="J90" s="457" t="str">
        <f t="shared" si="5"/>
        <v>-</v>
      </c>
      <c r="K90" s="457" t="str">
        <f t="shared" si="6"/>
        <v>-</v>
      </c>
      <c r="L90" s="524" t="str">
        <f>IF(C90=0,"-",I90*'Fatores de Emissão'!$E$252+FACE!J90*'Fatores de Emissão'!$E$248+FACE!K90*'Fatores de Emissão'!$E$249)</f>
        <v>-</v>
      </c>
    </row>
    <row r="91" spans="1:14" s="314" customFormat="1" ht="47.25" outlineLevel="1" x14ac:dyDescent="0.25">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t="str">
        <f>IF($F$45='Fatores de Emissão'!$J$30,'Fatores de Emissão'!J75*E91/1000000,IF($F$45='Fatores de Emissão'!$K$30,'Fatores de Emissão'!K75*E91/1000000,IF($F$45='Fatores de Emissão'!$L$30,'Fatores de Emissão'!L75*E91/1000000,IF($F$45='Fatores de Emissão'!$M$30,'Fatores de Emissão'!M75*E91/1000000,""))))</f>
        <v/>
      </c>
      <c r="H91" s="523" t="str">
        <f>IF($F$45='Fatores de Emissão'!$N$30,'Fatores de Emissão'!N75*E91/1000000,IF($F$45='Fatores de Emissão'!$O$30,'Fatores de Emissão'!O75*E91/1000000,IF($F$45='Fatores de Emissão'!$P$30,'Fatores de Emissão'!P75*E91/1000000,IF($F$45='Fatores de Emissão'!$Q$30,'Fatores de Emissão'!Q75*E91/1000000,""))))</f>
        <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25">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t="str">
        <f>IF($F$45='Fatores de Emissão'!$J$30,'Fatores de Emissão'!J76*E92/1000000,IF($F$45='Fatores de Emissão'!$K$30,'Fatores de Emissão'!K76*E92/1000000,IF($F$45='Fatores de Emissão'!$L$30,'Fatores de Emissão'!L76*E92/1000000,IF($F$45='Fatores de Emissão'!$M$30,'Fatores de Emissão'!M76*E92/1000000,""))))</f>
        <v/>
      </c>
      <c r="H92" s="523" t="str">
        <f>IF($F$45='Fatores de Emissão'!$N$30,'Fatores de Emissão'!N76*E92/1000000,IF($F$45='Fatores de Emissão'!$O$30,'Fatores de Emissão'!O76*E92/1000000,IF($F$45='Fatores de Emissão'!$P$30,'Fatores de Emissão'!P76*E92/1000000,IF($F$45='Fatores de Emissão'!$Q$30,'Fatores de Emissão'!Q76*E92/1000000,""))))</f>
        <v/>
      </c>
      <c r="I92" s="457" t="str">
        <f t="shared" si="4"/>
        <v>-</v>
      </c>
      <c r="J92" s="457" t="str">
        <f t="shared" si="5"/>
        <v>-</v>
      </c>
      <c r="K92" s="457" t="str">
        <f t="shared" si="6"/>
        <v>-</v>
      </c>
      <c r="L92" s="524" t="str">
        <f>IF(C92=0,"-",I92*'Fatores de Emissão'!$E$252+FACE!J92*'Fatores de Emissão'!$E$248+FACE!K92*'Fatores de Emissão'!$E$249)</f>
        <v>-</v>
      </c>
    </row>
    <row r="93" spans="1:14" ht="16.899999999999999" customHeight="1" outlineLevel="1" x14ac:dyDescent="0.25">
      <c r="B93" s="525"/>
      <c r="C93" s="532" t="s">
        <v>481</v>
      </c>
      <c r="D93" s="527"/>
      <c r="E93" s="614"/>
      <c r="F93" s="527"/>
      <c r="G93" s="527"/>
      <c r="H93" s="533"/>
      <c r="I93" s="534">
        <f>SUM(I84:I92)</f>
        <v>0</v>
      </c>
      <c r="J93" s="534">
        <f>SUM(J84:J92)</f>
        <v>0</v>
      </c>
      <c r="K93" s="534">
        <f>SUM(K84:K92)</f>
        <v>0</v>
      </c>
      <c r="L93" s="534">
        <f>SUM(L84:L92)</f>
        <v>0</v>
      </c>
      <c r="M93" s="169"/>
    </row>
    <row r="94" spans="1:14" outlineLevel="1" x14ac:dyDescent="0.25">
      <c r="B94" s="169"/>
      <c r="D94" s="169"/>
      <c r="I94" s="197"/>
      <c r="J94" s="169"/>
      <c r="M94" s="169"/>
    </row>
    <row r="95" spans="1:14" x14ac:dyDescent="0.25">
      <c r="F95" s="316"/>
      <c r="J95" s="169"/>
      <c r="K95" s="314"/>
      <c r="M95" s="169"/>
      <c r="N95" s="428"/>
    </row>
    <row r="96" spans="1:14" x14ac:dyDescent="0.25">
      <c r="F96" s="316"/>
      <c r="J96" s="169"/>
      <c r="K96" s="314"/>
      <c r="M96" s="169"/>
      <c r="N96" s="428"/>
    </row>
    <row r="97" spans="1:14" x14ac:dyDescent="0.25">
      <c r="F97" s="316"/>
      <c r="J97" s="169"/>
      <c r="K97" s="314"/>
      <c r="M97" s="169"/>
      <c r="N97" s="428"/>
    </row>
    <row r="98" spans="1:14" outlineLevel="1" x14ac:dyDescent="0.25">
      <c r="B98" s="169" t="s">
        <v>682</v>
      </c>
      <c r="D98" s="169"/>
      <c r="I98" s="175"/>
      <c r="J98" s="169"/>
      <c r="M98" s="169"/>
    </row>
    <row r="99" spans="1:14" s="314" customFormat="1" ht="16.899999999999999" customHeight="1" outlineLevel="1" x14ac:dyDescent="0.25">
      <c r="B99" s="1092" t="s">
        <v>42</v>
      </c>
      <c r="C99" s="1092" t="s">
        <v>479</v>
      </c>
      <c r="D99" s="1095" t="s">
        <v>33</v>
      </c>
      <c r="F99" s="512" t="s">
        <v>478</v>
      </c>
      <c r="G99" s="513"/>
      <c r="H99" s="514"/>
      <c r="I99" s="207" t="s">
        <v>1466</v>
      </c>
      <c r="J99" s="207" t="s">
        <v>1467</v>
      </c>
      <c r="K99" s="207" t="s">
        <v>1468</v>
      </c>
      <c r="L99" s="207" t="s">
        <v>1469</v>
      </c>
      <c r="M99" s="207" t="s">
        <v>626</v>
      </c>
      <c r="N99" s="207" t="s">
        <v>627</v>
      </c>
    </row>
    <row r="100" spans="1:14" s="314" customFormat="1" ht="16.899999999999999" customHeight="1" outlineLevel="1" x14ac:dyDescent="0.25">
      <c r="B100" s="1093"/>
      <c r="C100" s="1093"/>
      <c r="D100" s="1096"/>
      <c r="F100" s="517">
        <f>'Combustão Estacionária'!D37</f>
        <v>0</v>
      </c>
      <c r="G100" s="518"/>
      <c r="H100" s="519"/>
      <c r="I100" s="484"/>
      <c r="J100" s="484"/>
      <c r="K100" s="484"/>
      <c r="L100" s="484"/>
      <c r="M100" s="484"/>
      <c r="N100" s="484"/>
    </row>
    <row r="101" spans="1:14" s="314" customFormat="1" ht="16.899999999999999" customHeight="1" outlineLevel="1" x14ac:dyDescent="0.25">
      <c r="B101" s="1094"/>
      <c r="C101" s="1094"/>
      <c r="D101" s="1097"/>
      <c r="F101" s="207" t="s">
        <v>1470</v>
      </c>
      <c r="G101" s="207" t="s">
        <v>1471</v>
      </c>
      <c r="H101" s="283" t="s">
        <v>1472</v>
      </c>
      <c r="I101" s="283" t="s">
        <v>186</v>
      </c>
      <c r="J101" s="283" t="s">
        <v>186</v>
      </c>
      <c r="K101" s="283" t="s">
        <v>186</v>
      </c>
      <c r="L101" s="283" t="s">
        <v>186</v>
      </c>
      <c r="M101" s="283" t="s">
        <v>662</v>
      </c>
      <c r="N101" s="283" t="s">
        <v>663</v>
      </c>
    </row>
    <row r="102" spans="1:14" s="314" customFormat="1" outlineLevel="1" x14ac:dyDescent="0.25">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t="e">
        <f>IF(FACE!$F$45='Fatores de Emissão'!$J$30,'Fatores de Emissão'!J31,IF(FACE!$F$45='Fatores de Emissão'!$K$30,'Fatores de Emissão'!K31,IF(FACE!$F$45='Fatores de Emissão'!$L$30,'Fatores de Emissão'!L31,IF(FACE!$F$45='Fatores de Emissão'!$M$30,'Fatores de Emissão'!M31,""))))*1000</f>
        <v>#VALUE!</v>
      </c>
      <c r="H102" s="536" t="e">
        <f>IF($F$100='Fatores de Emissão'!$N$30,'Fatores de Emissão'!N31,IF($F$100='Fatores de Emissão'!$O$30,'Fatores de Emissão'!O31,IF($F$100='Fatores de Emissão'!$P$30,'Fatores de Emissão'!P31,IF($F$100='Fatores de Emissão'!$Q$30,'Fatores de Emissão'!Q31,""))))*1000</f>
        <v>#VALUE!</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25">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t="e">
        <f>IF(FACE!$F$45='Fatores de Emissão'!$J$30,'Fatores de Emissão'!J32,IF(FACE!$F$45='Fatores de Emissão'!$K$30,'Fatores de Emissão'!K32,IF(FACE!$F$45='Fatores de Emissão'!$L$30,'Fatores de Emissão'!L32,IF(FACE!$F$45='Fatores de Emissão'!$M$30,'Fatores de Emissão'!M32,""))))*1000</f>
        <v>#VALUE!</v>
      </c>
      <c r="H103" s="536" t="e">
        <f>IF($F$100='Fatores de Emissão'!$N$30,'Fatores de Emissão'!N32,IF($F$100='Fatores de Emissão'!$O$30,'Fatores de Emissão'!O32,IF($F$100='Fatores de Emissão'!$P$30,'Fatores de Emissão'!P32,IF($F$100='Fatores de Emissão'!$Q$30,'Fatores de Emissão'!Q32,""))))*1000</f>
        <v>#VALUE!</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25">
      <c r="A104" s="471">
        <v>3</v>
      </c>
      <c r="B104" s="470" t="str">
        <f>'Fatores de Emissão'!$B$33</f>
        <v>Betume</v>
      </c>
      <c r="C104" s="366">
        <f>SUMIF('Combustão Estacionária'!$C$170:$C$269,B104,'Combustão Estacionária'!$D$170:$D$269)</f>
        <v>0</v>
      </c>
      <c r="D104" s="522" t="str">
        <f>FACE!D49</f>
        <v>Toneladas</v>
      </c>
      <c r="F104" s="535">
        <f t="shared" si="7"/>
        <v>32401.200000000001</v>
      </c>
      <c r="G104" s="536" t="e">
        <f>IF(FACE!$F$45='Fatores de Emissão'!$J$30,'Fatores de Emissão'!J33,IF(FACE!$F$45='Fatores de Emissão'!$K$30,'Fatores de Emissão'!K33,IF(FACE!$F$45='Fatores de Emissão'!$L$30,'Fatores de Emissão'!L33,IF(FACE!$F$45='Fatores de Emissão'!$M$30,'Fatores de Emissão'!M33,""))))*1000</f>
        <v>#VALUE!</v>
      </c>
      <c r="H104" s="536" t="e">
        <f>IF($F$100='Fatores de Emissão'!$N$30,'Fatores de Emissão'!N33,IF($F$100='Fatores de Emissão'!$O$30,'Fatores de Emissão'!O33,IF($F$100='Fatores de Emissão'!$P$30,'Fatores de Emissão'!P33,IF($F$100='Fatores de Emissão'!$Q$30,'Fatores de Emissão'!Q33,""))))*1000</f>
        <v>#VALUE!</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25">
      <c r="A105" s="471">
        <v>4</v>
      </c>
      <c r="B105" s="470" t="str">
        <f>'Fatores de Emissão'!$B$34</f>
        <v>Briquetes de linhite</v>
      </c>
      <c r="C105" s="366">
        <f>SUMIF('Combustão Estacionária'!$C$170:$C$269,B105,'Combustão Estacionária'!$D$170:$D$269)</f>
        <v>0</v>
      </c>
      <c r="D105" s="522" t="str">
        <f>FACE!D50</f>
        <v>Toneladas</v>
      </c>
      <c r="F105" s="535">
        <f t="shared" si="7"/>
        <v>2022</v>
      </c>
      <c r="G105" s="536" t="e">
        <f>IF(FACE!$F$45='Fatores de Emissão'!$J$30,'Fatores de Emissão'!J34,IF(FACE!$F$45='Fatores de Emissão'!$K$30,'Fatores de Emissão'!K34,IF(FACE!$F$45='Fatores de Emissão'!$L$30,'Fatores de Emissão'!L34,IF(FACE!$F$45='Fatores de Emissão'!$M$30,'Fatores de Emissão'!M34,""))))*1000</f>
        <v>#VALUE!</v>
      </c>
      <c r="H105" s="536" t="e">
        <f>IF($F$100='Fatores de Emissão'!$N$30,'Fatores de Emissão'!N34,IF($F$100='Fatores de Emissão'!$O$30,'Fatores de Emissão'!O34,IF($F$100='Fatores de Emissão'!$P$30,'Fatores de Emissão'!P34,IF($F$100='Fatores de Emissão'!$Q$30,'Fatores de Emissão'!Q34,""))))*1000</f>
        <v>#VALUE!</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25">
      <c r="A106" s="471">
        <v>6</v>
      </c>
      <c r="B106" s="470" t="str">
        <f>'Fatores de Emissão'!$B$35</f>
        <v>Ceras Parafínicas</v>
      </c>
      <c r="C106" s="366">
        <f>SUMIF('Combustão Estacionária'!$C$170:$C$269,B106,'Combustão Estacionária'!$D$170:$D$269)</f>
        <v>0</v>
      </c>
      <c r="D106" s="522" t="str">
        <f>FACE!D51</f>
        <v>Toneladas</v>
      </c>
      <c r="F106" s="535">
        <f t="shared" si="7"/>
        <v>2946.66</v>
      </c>
      <c r="G106" s="536" t="e">
        <f>IF(FACE!$F$45='Fatores de Emissão'!$J$30,'Fatores de Emissão'!J35,IF(FACE!$F$45='Fatores de Emissão'!$K$30,'Fatores de Emissão'!K35,IF(FACE!$F$45='Fatores de Emissão'!$L$30,'Fatores de Emissão'!L35,IF(FACE!$F$45='Fatores de Emissão'!$M$30,'Fatores de Emissão'!M35,""))))*1000</f>
        <v>#VALUE!</v>
      </c>
      <c r="H106" s="536" t="e">
        <f>IF($F$100='Fatores de Emissão'!$N$30,'Fatores de Emissão'!N35,IF($F$100='Fatores de Emissão'!$O$30,'Fatores de Emissão'!O35,IF($F$100='Fatores de Emissão'!$P$30,'Fatores de Emissão'!P35,IF($F$100='Fatores de Emissão'!$Q$30,'Fatores de Emissão'!Q35,""))))*1000</f>
        <v>#VALUE!</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5" outlineLevel="1" x14ac:dyDescent="0.25">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t="e">
        <f>IF(FACE!$F$45='Fatores de Emissão'!$J$30,'Fatores de Emissão'!J51,IF(FACE!$F$45='Fatores de Emissão'!$K$30,'Fatores de Emissão'!K51,IF(FACE!$F$45='Fatores de Emissão'!$L$30,'Fatores de Emissão'!L51,IF(FACE!$F$45='Fatores de Emissão'!$M$30,'Fatores de Emissão'!M51,""))))*1000</f>
        <v>#VALUE!</v>
      </c>
      <c r="H107" s="536" t="e">
        <f>IF($F$100='Fatores de Emissão'!$N$30,'Fatores de Emissão'!N51,IF($F$100='Fatores de Emissão'!$O$30,'Fatores de Emissão'!O51,IF($F$100='Fatores de Emissão'!$P$30,'Fatores de Emissão'!P51,IF($F$100='Fatores de Emissão'!$Q$30,'Fatores de Emissão'!Q51,""))))*1000</f>
        <v>#VALUE!</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25">
      <c r="A108" s="471">
        <v>8</v>
      </c>
      <c r="B108" s="470" t="str">
        <f>'Fatores de Emissão'!$B$36</f>
        <v>Carvão de coque</v>
      </c>
      <c r="C108" s="366">
        <f>SUMIF('Combustão Estacionária'!$C$170:$C$269,B108,'Combustão Estacionária'!$D$170:$D$269)</f>
        <v>0</v>
      </c>
      <c r="D108" s="522" t="str">
        <f>FACE!D53</f>
        <v>kg</v>
      </c>
      <c r="F108" s="535">
        <f t="shared" si="7"/>
        <v>0.26649</v>
      </c>
      <c r="G108" s="536" t="e">
        <f>IF(FACE!$F$45='Fatores de Emissão'!$J$30,'Fatores de Emissão'!J36,IF(FACE!$F$45='Fatores de Emissão'!$K$30,'Fatores de Emissão'!K36,IF(FACE!$F$45='Fatores de Emissão'!$L$30,'Fatores de Emissão'!L36,IF(FACE!$F$45='Fatores de Emissão'!$M$30,'Fatores de Emissão'!M36,""))))*1000</f>
        <v>#VALUE!</v>
      </c>
      <c r="H108" s="536" t="e">
        <f>IF($F$100='Fatores de Emissão'!$N$30,'Fatores de Emissão'!N36,IF($F$100='Fatores de Emissão'!$O$30,'Fatores de Emissão'!O36,IF($F$100='Fatores de Emissão'!$P$30,'Fatores de Emissão'!P36,IF($F$100='Fatores de Emissão'!$Q$30,'Fatores de Emissão'!Q36,""))))*1000</f>
        <v>#VALUE!</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7.25" outlineLevel="1" x14ac:dyDescent="0.25">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t="e">
        <f>IF(FACE!$F$45='Fatores de Emissão'!$J$30,'Fatores de Emissão'!J37,IF(FACE!$F$45='Fatores de Emissão'!$K$30,'Fatores de Emissão'!K37,IF(FACE!$F$45='Fatores de Emissão'!$L$30,'Fatores de Emissão'!L37,IF(FACE!$F$45='Fatores de Emissão'!$M$30,'Fatores de Emissão'!M37,""))))*1000</f>
        <v>#VALUE!</v>
      </c>
      <c r="H109" s="536" t="e">
        <f>IF($F$100='Fatores de Emissão'!$N$30,'Fatores de Emissão'!N37,IF($F$100='Fatores de Emissão'!$O$30,'Fatores de Emissão'!O37,IF($F$100='Fatores de Emissão'!$P$30,'Fatores de Emissão'!P37,IF($F$100='Fatores de Emissão'!$Q$30,'Fatores de Emissão'!Q37,""))))*1000</f>
        <v>#VALUE!</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25">
      <c r="A110" s="471">
        <v>10</v>
      </c>
      <c r="B110" s="470" t="str">
        <f>'Fatores de Emissão'!$B$38</f>
        <v>Coque de Petróleo</v>
      </c>
      <c r="C110" s="366">
        <f>SUMIF('Combustão Estacionária'!$C$170:$C$269,B110,'Combustão Estacionária'!$D$170:$D$269)</f>
        <v>0</v>
      </c>
      <c r="D110" s="522" t="str">
        <f>FACE!D55</f>
        <v>kg</v>
      </c>
      <c r="F110" s="535">
        <f t="shared" si="7"/>
        <v>3.0956250000000001</v>
      </c>
      <c r="G110" s="536" t="e">
        <f>IF(FACE!$F$45='Fatores de Emissão'!$J$30,'Fatores de Emissão'!J38,IF(FACE!$F$45='Fatores de Emissão'!$K$30,'Fatores de Emissão'!K38,IF(FACE!$F$45='Fatores de Emissão'!$L$30,'Fatores de Emissão'!L38,IF(FACE!$F$45='Fatores de Emissão'!$M$30,'Fatores de Emissão'!M38,""))))*1000</f>
        <v>#VALUE!</v>
      </c>
      <c r="H110" s="536" t="e">
        <f>IF($F$100='Fatores de Emissão'!$N$30,'Fatores de Emissão'!N38,IF($F$100='Fatores de Emissão'!$O$30,'Fatores de Emissão'!O38,IF($F$100='Fatores de Emissão'!$P$30,'Fatores de Emissão'!P38,IF($F$100='Fatores de Emissão'!$Q$30,'Fatores de Emissão'!Q38,""))))*1000</f>
        <v>#VALUE!</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25">
      <c r="A111" s="471">
        <v>11</v>
      </c>
      <c r="B111" s="470" t="str">
        <f>'Fatores de Emissão'!$B$39</f>
        <v>Etano</v>
      </c>
      <c r="C111" s="366">
        <f>SUMIF('Combustão Estacionária'!$C$170:$C$269,B111,'Combustão Estacionária'!$D$170:$D$269)</f>
        <v>0</v>
      </c>
      <c r="D111" s="522" t="str">
        <f>FACE!D56</f>
        <v>kg</v>
      </c>
      <c r="F111" s="535">
        <f t="shared" si="7"/>
        <v>2.8582399999999999</v>
      </c>
      <c r="G111" s="536" t="e">
        <f>IF(FACE!$F$45='Fatores de Emissão'!$J$30,'Fatores de Emissão'!J39,IF(FACE!$F$45='Fatores de Emissão'!$K$30,'Fatores de Emissão'!K39,IF(FACE!$F$45='Fatores de Emissão'!$L$30,'Fatores de Emissão'!L39,IF(FACE!$F$45='Fatores de Emissão'!$M$30,'Fatores de Emissão'!M39,""))))*1000</f>
        <v>#VALUE!</v>
      </c>
      <c r="H111" s="536" t="e">
        <f>IF($F$100='Fatores de Emissão'!$N$30,'Fatores de Emissão'!N39,IF($F$100='Fatores de Emissão'!$O$30,'Fatores de Emissão'!O39,IF($F$100='Fatores de Emissão'!$P$30,'Fatores de Emissão'!P39,IF($F$100='Fatores de Emissão'!$Q$30,'Fatores de Emissão'!Q39,""))))*1000</f>
        <v>#VALUE!</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25">
      <c r="A112" s="471">
        <v>12</v>
      </c>
      <c r="B112" s="470" t="str">
        <f>'Fatores de Emissão'!$B$40</f>
        <v>Fuelóleo</v>
      </c>
      <c r="C112" s="366">
        <f>SUMIF('Combustão Estacionária'!$C$170:$C$269,B112,'Combustão Estacionária'!$D$170:$D$269)</f>
        <v>0</v>
      </c>
      <c r="D112" s="522" t="str">
        <f>FACE!D57</f>
        <v>Litros</v>
      </c>
      <c r="F112" s="535">
        <f t="shared" si="7"/>
        <v>2.9334422400000002</v>
      </c>
      <c r="G112" s="536" t="e">
        <f>IF(FACE!$F$45='Fatores de Emissão'!$J$30,'Fatores de Emissão'!J40,IF(FACE!$F$45='Fatores de Emissão'!$K$30,'Fatores de Emissão'!K40,IF(FACE!$F$45='Fatores de Emissão'!$L$30,'Fatores de Emissão'!L40,IF(FACE!$F$45='Fatores de Emissão'!$M$30,'Fatores de Emissão'!M40,""))))*1000</f>
        <v>#VALUE!</v>
      </c>
      <c r="H112" s="536" t="e">
        <f>IF($F$100='Fatores de Emissão'!$N$30,'Fatores de Emissão'!N40,IF($F$100='Fatores de Emissão'!$O$30,'Fatores de Emissão'!O40,IF($F$100='Fatores de Emissão'!$P$30,'Fatores de Emissão'!P40,IF($F$100='Fatores de Emissão'!$Q$30,'Fatores de Emissão'!Q40,""))))*1000</f>
        <v>#VALUE!</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25">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t="e">
        <f>IF(FACE!$F$45='Fatores de Emissão'!$J$30,'Fatores de Emissão'!J41,IF(FACE!$F$45='Fatores de Emissão'!$K$30,'Fatores de Emissão'!K41,IF(FACE!$F$45='Fatores de Emissão'!$L$30,'Fatores de Emissão'!L41,IF(FACE!$F$45='Fatores de Emissão'!$M$30,'Fatores de Emissão'!M41,""))))*1000</f>
        <v>#VALUE!</v>
      </c>
      <c r="H113" s="536" t="e">
        <f>IF($F$100='Fatores de Emissão'!$N$30,'Fatores de Emissão'!N41,IF($F$100='Fatores de Emissão'!$O$30,'Fatores de Emissão'!O41,IF($F$100='Fatores de Emissão'!$P$30,'Fatores de Emissão'!P41,IF($F$100='Fatores de Emissão'!$Q$30,'Fatores de Emissão'!Q41,""))))*1000</f>
        <v>#VALUE!</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25">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t="e">
        <f>IF(FACE!$F$45='Fatores de Emissão'!$J$30,'Fatores de Emissão'!J42,IF(FACE!$F$45='Fatores de Emissão'!$K$30,'Fatores de Emissão'!K42,IF(FACE!$F$45='Fatores de Emissão'!$L$30,'Fatores de Emissão'!L42,IF(FACE!$F$45='Fatores de Emissão'!$M$30,'Fatores de Emissão'!M42,""))))*1000</f>
        <v>#VALUE!</v>
      </c>
      <c r="H114" s="536" t="e">
        <f>IF($F$100='Fatores de Emissão'!$N$30,'Fatores de Emissão'!N42,IF($F$100='Fatores de Emissão'!$O$30,'Fatores de Emissão'!O42,IF($F$100='Fatores de Emissão'!$P$30,'Fatores de Emissão'!P42,IF($F$100='Fatores de Emissão'!$Q$30,'Fatores de Emissão'!Q42,""))))*1000</f>
        <v>#VALUE!</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5" outlineLevel="1" x14ac:dyDescent="0.25">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t="e">
        <f>IF(FACE!$F$45='Fatores de Emissão'!$J$30,'Fatores de Emissão'!J43,IF(FACE!$F$45='Fatores de Emissão'!$K$30,'Fatores de Emissão'!K43,IF(FACE!$F$45='Fatores de Emissão'!$L$30,'Fatores de Emissão'!L43,IF(FACE!$F$45='Fatores de Emissão'!$M$30,'Fatores de Emissão'!M43,""))))*1000</f>
        <v>#VALUE!</v>
      </c>
      <c r="H115" s="536" t="e">
        <f>IF($F$100='Fatores de Emissão'!$N$30,'Fatores de Emissão'!N43,IF($F$100='Fatores de Emissão'!$O$30,'Fatores de Emissão'!O43,IF($F$100='Fatores de Emissão'!$P$30,'Fatores de Emissão'!P43,IF($F$100='Fatores de Emissão'!$Q$30,'Fatores de Emissão'!Q43,""))))*1000</f>
        <v>#VALUE!</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5" outlineLevel="1" x14ac:dyDescent="0.25">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t="e">
        <f>IF(FACE!$F$45='Fatores de Emissão'!$J$30,'Fatores de Emissão'!J44,IF(FACE!$F$45='Fatores de Emissão'!$K$30,'Fatores de Emissão'!K44,IF(FACE!$F$45='Fatores de Emissão'!$L$30,'Fatores de Emissão'!L44,IF(FACE!$F$45='Fatores de Emissão'!$M$30,'Fatores de Emissão'!M44,""))))*1000</f>
        <v>#VALUE!</v>
      </c>
      <c r="H116" s="536" t="e">
        <f>IF($F$100='Fatores de Emissão'!$N$30,'Fatores de Emissão'!N44,IF($F$100='Fatores de Emissão'!$O$30,'Fatores de Emissão'!O44,IF($F$100='Fatores de Emissão'!$P$30,'Fatores de Emissão'!P44,IF($F$100='Fatores de Emissão'!$Q$30,'Fatores de Emissão'!Q44,""))))*1000</f>
        <v>#VALUE!</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5" outlineLevel="1" x14ac:dyDescent="0.25">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t="e">
        <f>IF(FACE!$F$45='Fatores de Emissão'!$J$30,'Fatores de Emissão'!J45,IF(FACE!$F$45='Fatores de Emissão'!$K$30,'Fatores de Emissão'!K45,IF(FACE!$F$45='Fatores de Emissão'!$L$30,'Fatores de Emissão'!L45,IF(FACE!$F$45='Fatores de Emissão'!$M$30,'Fatores de Emissão'!M45,""))))*1000</f>
        <v>#VALUE!</v>
      </c>
      <c r="H117" s="536" t="e">
        <f>IF($F$100='Fatores de Emissão'!$N$30,'Fatores de Emissão'!N45,IF($F$100='Fatores de Emissão'!$O$30,'Fatores de Emissão'!O45,IF($F$100='Fatores de Emissão'!$P$30,'Fatores de Emissão'!P45,IF($F$100='Fatores de Emissão'!$Q$30,'Fatores de Emissão'!Q45,""))))*1000</f>
        <v>#VALUE!</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5" outlineLevel="1" x14ac:dyDescent="0.25">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t="e">
        <f>IF(FACE!$F$45='Fatores de Emissão'!$J$30,'Fatores de Emissão'!J46,IF(FACE!$F$45='Fatores de Emissão'!$K$30,'Fatores de Emissão'!K46,IF(FACE!$F$45='Fatores de Emissão'!$L$30,'Fatores de Emissão'!L46,IF(FACE!$F$45='Fatores de Emissão'!$M$30,'Fatores de Emissão'!M46,""))))*1000</f>
        <v>#VALUE!</v>
      </c>
      <c r="H118" s="536" t="e">
        <f>IF($F$100='Fatores de Emissão'!$N$30,'Fatores de Emissão'!N46,IF($F$100='Fatores de Emissão'!$O$30,'Fatores de Emissão'!O46,IF($F$100='Fatores de Emissão'!$P$30,'Fatores de Emissão'!P46,IF($F$100='Fatores de Emissão'!$Q$30,'Fatores de Emissão'!Q46,""))))*1000</f>
        <v>#VALUE!</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25">
      <c r="A119" s="471">
        <v>19</v>
      </c>
      <c r="B119" s="470" t="str">
        <f>'Fatores de Emissão'!$B$47</f>
        <v>Gás Natural</v>
      </c>
      <c r="C119" s="366">
        <f>SUMIF('Combustão Estacionária'!$C$170:$C$269,B119,'Combustão Estacionária'!$D$170:$D$269)</f>
        <v>0</v>
      </c>
      <c r="D119" s="522" t="str">
        <f>FACE!D64</f>
        <v>m3</v>
      </c>
      <c r="F119" s="535">
        <f t="shared" si="7"/>
        <v>2.4295207639999994</v>
      </c>
      <c r="G119" s="536" t="e">
        <f>IF(FACE!$F$45='Fatores de Emissão'!$J$30,'Fatores de Emissão'!J47,IF(FACE!$F$45='Fatores de Emissão'!$K$30,'Fatores de Emissão'!K47,IF(FACE!$F$45='Fatores de Emissão'!$L$30,'Fatores de Emissão'!L47,IF(FACE!$F$45='Fatores de Emissão'!$M$30,'Fatores de Emissão'!M47,""))))*1000</f>
        <v>#VALUE!</v>
      </c>
      <c r="H119" s="536" t="e">
        <f>IF($F$100='Fatores de Emissão'!$N$30,'Fatores de Emissão'!N47,IF($F$100='Fatores de Emissão'!$O$30,'Fatores de Emissão'!O47,IF($F$100='Fatores de Emissão'!$P$30,'Fatores de Emissão'!P47,IF($F$100='Fatores de Emissão'!$Q$30,'Fatores de Emissão'!Q47,""))))*1000</f>
        <v>#VALUE!</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5" outlineLevel="1" x14ac:dyDescent="0.25">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t="e">
        <f>IF(FACE!$F$45='Fatores de Emissão'!$J$30,'Fatores de Emissão'!J48,IF(FACE!$F$45='Fatores de Emissão'!$K$30,'Fatores de Emissão'!K48,IF(FACE!$F$45='Fatores de Emissão'!$L$30,'Fatores de Emissão'!L48,IF(FACE!$F$45='Fatores de Emissão'!$M$30,'Fatores de Emissão'!M48,""))))*1000</f>
        <v>#VALUE!</v>
      </c>
      <c r="H120" s="536" t="e">
        <f>IF($F$100='Fatores de Emissão'!$N$30,'Fatores de Emissão'!N48,IF($F$100='Fatores de Emissão'!$O$30,'Fatores de Emissão'!O48,IF($F$100='Fatores de Emissão'!$P$30,'Fatores de Emissão'!P48,IF($F$100='Fatores de Emissão'!$Q$30,'Fatores de Emissão'!Q48,""))))*1000</f>
        <v>#VALUE!</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5" outlineLevel="1" x14ac:dyDescent="0.25">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t="e">
        <f>IF(FACE!$F$45='Fatores de Emissão'!$J$30,'Fatores de Emissão'!J49,IF(FACE!$F$45='Fatores de Emissão'!$K$30,'Fatores de Emissão'!K49,IF(FACE!$F$45='Fatores de Emissão'!$L$30,'Fatores de Emissão'!L49,IF(FACE!$F$45='Fatores de Emissão'!$M$30,'Fatores de Emissão'!M49,""))))*1000</f>
        <v>#VALUE!</v>
      </c>
      <c r="H121" s="536" t="e">
        <f>IF($F$100='Fatores de Emissão'!$N$30,'Fatores de Emissão'!N49,IF($F$100='Fatores de Emissão'!$O$30,'Fatores de Emissão'!O49,IF($F$100='Fatores de Emissão'!$P$30,'Fatores de Emissão'!P49,IF($F$100='Fatores de Emissão'!$Q$30,'Fatores de Emissão'!Q49,""))))*1000</f>
        <v>#VALUE!</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5" outlineLevel="1" x14ac:dyDescent="0.25">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t="e">
        <f>IF(FACE!$F$45='Fatores de Emissão'!$J$30,'Fatores de Emissão'!J50,IF(FACE!$F$45='Fatores de Emissão'!$K$30,'Fatores de Emissão'!K50,IF(FACE!$F$45='Fatores de Emissão'!$L$30,'Fatores de Emissão'!L50,IF(FACE!$F$45='Fatores de Emissão'!$M$30,'Fatores de Emissão'!M50,""))))*1000</f>
        <v>#VALUE!</v>
      </c>
      <c r="H122" s="536" t="e">
        <f>IF($F$100='Fatores de Emissão'!$N$30,'Fatores de Emissão'!N50,IF($F$100='Fatores de Emissão'!$O$30,'Fatores de Emissão'!O50,IF($F$100='Fatores de Emissão'!$P$30,'Fatores de Emissão'!P50,IF($F$100='Fatores de Emissão'!$Q$30,'Fatores de Emissão'!Q50,""))))*1000</f>
        <v>#VALUE!</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25">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t="e">
        <f>IF(FACE!$F$45='Fatores de Emissão'!$J$30,'Fatores de Emissão'!J52,IF(FACE!$F$45='Fatores de Emissão'!$K$30,'Fatores de Emissão'!K52,IF(FACE!$F$45='Fatores de Emissão'!$L$30,'Fatores de Emissão'!L52,IF(FACE!$F$45='Fatores de Emissão'!$M$30,'Fatores de Emissão'!M52,""))))*1000</f>
        <v>#VALUE!</v>
      </c>
      <c r="H123" s="536" t="e">
        <f>IF($F$100='Fatores de Emissão'!$N$30,'Fatores de Emissão'!N52,IF($F$100='Fatores de Emissão'!$O$30,'Fatores de Emissão'!O52,IF($F$100='Fatores de Emissão'!$P$30,'Fatores de Emissão'!P52,IF($F$100='Fatores de Emissão'!$Q$30,'Fatores de Emissão'!Q52,""))))*1000</f>
        <v>#VALUE!</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7.25" outlineLevel="1" x14ac:dyDescent="0.25">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t="e">
        <f>IF(FACE!$F$45='Fatores de Emissão'!$J$30,'Fatores de Emissão'!J53,IF(FACE!$F$45='Fatores de Emissão'!$K$30,'Fatores de Emissão'!K53,IF(FACE!$F$45='Fatores de Emissão'!$L$30,'Fatores de Emissão'!L53,IF(FACE!$F$45='Fatores de Emissão'!$M$30,'Fatores de Emissão'!M53,""))))*1000</f>
        <v>#VALUE!</v>
      </c>
      <c r="H124" s="536" t="e">
        <f>IF($F$100='Fatores de Emissão'!$N$30,'Fatores de Emissão'!N53,IF($F$100='Fatores de Emissão'!$O$30,'Fatores de Emissão'!O53,IF($F$100='Fatores de Emissão'!$P$30,'Fatores de Emissão'!P53,IF($F$100='Fatores de Emissão'!$Q$30,'Fatores de Emissão'!Q53,""))))*1000</f>
        <v>#VALUE!</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25">
      <c r="A125" s="471">
        <v>25</v>
      </c>
      <c r="B125" s="470" t="str">
        <f>'Fatores de Emissão'!$B$54</f>
        <v>Linhite</v>
      </c>
      <c r="C125" s="366">
        <f>SUMIF('Combustão Estacionária'!$C$170:$C$269,B125,'Combustão Estacionária'!$D$170:$D$269)</f>
        <v>0</v>
      </c>
      <c r="D125" s="522" t="str">
        <f>FACE!D70</f>
        <v>kg</v>
      </c>
      <c r="F125" s="535">
        <f t="shared" si="7"/>
        <v>0.81385500000000011</v>
      </c>
      <c r="G125" s="536" t="e">
        <f>IF(FACE!$F$45='Fatores de Emissão'!$J$30,'Fatores de Emissão'!J54,IF(FACE!$F$45='Fatores de Emissão'!$K$30,'Fatores de Emissão'!K54,IF(FACE!$F$45='Fatores de Emissão'!$L$30,'Fatores de Emissão'!L54,IF(FACE!$F$45='Fatores de Emissão'!$M$30,'Fatores de Emissão'!M54,""))))*1000</f>
        <v>#VALUE!</v>
      </c>
      <c r="H125" s="536" t="e">
        <f>IF($F$100='Fatores de Emissão'!$N$30,'Fatores de Emissão'!N54,IF($F$100='Fatores de Emissão'!$O$30,'Fatores de Emissão'!O54,IF($F$100='Fatores de Emissão'!$P$30,'Fatores de Emissão'!P54,IF($F$100='Fatores de Emissão'!$Q$30,'Fatores de Emissão'!Q54,""))))*1000</f>
        <v>#VALUE!</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25">
      <c r="A126" s="471">
        <v>26</v>
      </c>
      <c r="B126" s="470" t="str">
        <f>'Fatores de Emissão'!$B$55</f>
        <v>Linhite preta</v>
      </c>
      <c r="C126" s="366">
        <f>SUMIF('Combustão Estacionária'!$C$170:$C$269,B126,'Combustão Estacionária'!$D$170:$D$269)</f>
        <v>0</v>
      </c>
      <c r="D126" s="522" t="str">
        <f>FACE!D71</f>
        <v>kg</v>
      </c>
      <c r="F126" s="535">
        <f t="shared" si="7"/>
        <v>1.5670500000000001</v>
      </c>
      <c r="G126" s="536" t="e">
        <f>IF(FACE!$F$45='Fatores de Emissão'!$J$30,'Fatores de Emissão'!J55,IF(FACE!$F$45='Fatores de Emissão'!$K$30,'Fatores de Emissão'!K55,IF(FACE!$F$45='Fatores de Emissão'!$L$30,'Fatores de Emissão'!L55,IF(FACE!$F$45='Fatores de Emissão'!$M$30,'Fatores de Emissão'!M55,""))))*1000</f>
        <v>#VALUE!</v>
      </c>
      <c r="H126" s="536" t="e">
        <f>IF($F$100='Fatores de Emissão'!$N$30,'Fatores de Emissão'!N55,IF($F$100='Fatores de Emissão'!$O$30,'Fatores de Emissão'!O55,IF($F$100='Fatores de Emissão'!$P$30,'Fatores de Emissão'!P55,IF($F$100='Fatores de Emissão'!$Q$30,'Fatores de Emissão'!Q55,""))))*1000</f>
        <v>#VALUE!</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25">
      <c r="A127" s="471">
        <v>27</v>
      </c>
      <c r="B127" s="470" t="str">
        <f>'Fatores de Emissão'!$B$56</f>
        <v>Lubrificantes</v>
      </c>
      <c r="C127" s="366">
        <f>SUMIF('Combustão Estacionária'!$C$170:$C$269,B127,'Combustão Estacionária'!$D$170:$D$269)</f>
        <v>0</v>
      </c>
      <c r="D127" s="522" t="str">
        <f>FACE!D72</f>
        <v>kg</v>
      </c>
      <c r="F127" s="535">
        <f t="shared" si="7"/>
        <v>2.9466600000000001</v>
      </c>
      <c r="G127" s="536" t="e">
        <f>IF(FACE!$F$45='Fatores de Emissão'!$J$30,'Fatores de Emissão'!J56,IF(FACE!$F$45='Fatores de Emissão'!$K$30,'Fatores de Emissão'!K56,IF(FACE!$F$45='Fatores de Emissão'!$L$30,'Fatores de Emissão'!L56,IF(FACE!$F$45='Fatores de Emissão'!$M$30,'Fatores de Emissão'!M56,""))))*1000</f>
        <v>#VALUE!</v>
      </c>
      <c r="H127" s="536" t="e">
        <f>IF($F$100='Fatores de Emissão'!$N$30,'Fatores de Emissão'!N56,IF($F$100='Fatores de Emissão'!$O$30,'Fatores de Emissão'!O56,IF($F$100='Fatores de Emissão'!$P$30,'Fatores de Emissão'!P56,IF($F$100='Fatores de Emissão'!$Q$30,'Fatores de Emissão'!Q56,""))))*1000</f>
        <v>#VALUE!</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5" outlineLevel="1" x14ac:dyDescent="0.25">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t="e">
        <f>IF(FACE!$F$45='Fatores de Emissão'!$J$30,'Fatores de Emissão'!J57,IF(FACE!$F$45='Fatores de Emissão'!$K$30,'Fatores de Emissão'!K57,IF(FACE!$F$45='Fatores de Emissão'!$L$30,'Fatores de Emissão'!L57,IF(FACE!$F$45='Fatores de Emissão'!$M$30,'Fatores de Emissão'!M57,""))))*1000</f>
        <v>#VALUE!</v>
      </c>
      <c r="H128" s="536" t="e">
        <f>IF($F$100='Fatores de Emissão'!$N$30,'Fatores de Emissão'!N57,IF($F$100='Fatores de Emissão'!$O$30,'Fatores de Emissão'!O57,IF($F$100='Fatores de Emissão'!$P$30,'Fatores de Emissão'!P57,IF($F$100='Fatores de Emissão'!$Q$30,'Fatores de Emissão'!Q57,""))))*1000</f>
        <v>#VALUE!</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25">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t="e">
        <f>IF(FACE!$F$45='Fatores de Emissão'!$J$30,'Fatores de Emissão'!J58,IF(FACE!$F$45='Fatores de Emissão'!$K$30,'Fatores de Emissão'!K58,IF(FACE!$F$45='Fatores de Emissão'!$L$30,'Fatores de Emissão'!L58,IF(FACE!$F$45='Fatores de Emissão'!$M$30,'Fatores de Emissão'!M58,""))))*1000</f>
        <v>#VALUE!</v>
      </c>
      <c r="H129" s="536" t="e">
        <f>IF($F$100='Fatores de Emissão'!$N$30,'Fatores de Emissão'!N58,IF($F$100='Fatores de Emissão'!$O$30,'Fatores de Emissão'!O58,IF($F$100='Fatores de Emissão'!$P$30,'Fatores de Emissão'!P58,IF($F$100='Fatores de Emissão'!$Q$30,'Fatores de Emissão'!Q58,""))))*1000</f>
        <v>#VALUE!</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25">
      <c r="A130" s="471">
        <v>30</v>
      </c>
      <c r="B130" s="470" t="str">
        <f>'Fatores de Emissão'!$B$59</f>
        <v>Óleo de Xisto</v>
      </c>
      <c r="C130" s="366">
        <f>SUMIF('Combustão Estacionária'!$C$170:$C$269,B130,'Combustão Estacionária'!$D$170:$D$269)</f>
        <v>0</v>
      </c>
      <c r="D130" s="522" t="str">
        <f>FACE!D75</f>
        <v>kg</v>
      </c>
      <c r="F130" s="535">
        <f t="shared" si="7"/>
        <v>2.7927300000000002</v>
      </c>
      <c r="G130" s="536" t="e">
        <f>IF(FACE!$F$45='Fatores de Emissão'!$J$30,'Fatores de Emissão'!J59,IF(FACE!$F$45='Fatores de Emissão'!$K$30,'Fatores de Emissão'!K59,IF(FACE!$F$45='Fatores de Emissão'!$L$30,'Fatores de Emissão'!L59,IF(FACE!$F$45='Fatores de Emissão'!$M$30,'Fatores de Emissão'!M59,""))))*1000</f>
        <v>#VALUE!</v>
      </c>
      <c r="H130" s="536" t="e">
        <f>IF($F$100='Fatores de Emissão'!$N$30,'Fatores de Emissão'!N59,IF($F$100='Fatores de Emissão'!$O$30,'Fatores de Emissão'!O59,IF($F$100='Fatores de Emissão'!$P$30,'Fatores de Emissão'!P59,IF($F$100='Fatores de Emissão'!$Q$30,'Fatores de Emissão'!Q59,""))))*1000</f>
        <v>#VALUE!</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25">
      <c r="A131" s="471">
        <v>31</v>
      </c>
      <c r="B131" s="470" t="str">
        <f>'Fatores de Emissão'!$B$60</f>
        <v>Óleos Usados</v>
      </c>
      <c r="C131" s="366">
        <f>SUMIF('Combustão Estacionária'!$C$170:$C$269,B131,'Combustão Estacionária'!$D$170:$D$269)</f>
        <v>0</v>
      </c>
      <c r="D131" s="522" t="str">
        <f>FACE!D76</f>
        <v>kg</v>
      </c>
      <c r="F131" s="535">
        <f t="shared" si="7"/>
        <v>2.9466600000000001</v>
      </c>
      <c r="G131" s="536" t="e">
        <f>IF(FACE!$F$45='Fatores de Emissão'!$J$30,'Fatores de Emissão'!J60,IF(FACE!$F$45='Fatores de Emissão'!$K$30,'Fatores de Emissão'!K60,IF(FACE!$F$45='Fatores de Emissão'!$L$30,'Fatores de Emissão'!L60,IF(FACE!$F$45='Fatores de Emissão'!$M$30,'Fatores de Emissão'!M60,""))))*1000</f>
        <v>#VALUE!</v>
      </c>
      <c r="H131" s="536" t="e">
        <f>IF($F$100='Fatores de Emissão'!$N$30,'Fatores de Emissão'!N60,IF($F$100='Fatores de Emissão'!$O$30,'Fatores de Emissão'!O60,IF($F$100='Fatores de Emissão'!$P$30,'Fatores de Emissão'!P60,IF($F$100='Fatores de Emissão'!$Q$30,'Fatores de Emissão'!Q60,""))))*1000</f>
        <v>#VALUE!</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25">
      <c r="A132" s="471">
        <v>32</v>
      </c>
      <c r="B132" s="470" t="str">
        <f>'Fatores de Emissão'!$B$61</f>
        <v>Orimulsão</v>
      </c>
      <c r="C132" s="366">
        <f>SUMIF('Combustão Estacionária'!$C$170:$C$269,B132,'Combustão Estacionária'!$D$170:$D$269)</f>
        <v>0</v>
      </c>
      <c r="D132" s="522" t="str">
        <f>FACE!D77</f>
        <v>kg</v>
      </c>
      <c r="F132" s="535">
        <f t="shared" si="7"/>
        <v>2.1147499999999999</v>
      </c>
      <c r="G132" s="536" t="e">
        <f>IF(FACE!$F$45='Fatores de Emissão'!$J$30,'Fatores de Emissão'!J61,IF(FACE!$F$45='Fatores de Emissão'!$K$30,'Fatores de Emissão'!K61,IF(FACE!$F$45='Fatores de Emissão'!$L$30,'Fatores de Emissão'!L61,IF(FACE!$F$45='Fatores de Emissão'!$M$30,'Fatores de Emissão'!M61,""))))*1000</f>
        <v>#VALUE!</v>
      </c>
      <c r="H132" s="536" t="e">
        <f>IF($F$100='Fatores de Emissão'!$N$30,'Fatores de Emissão'!N61,IF($F$100='Fatores de Emissão'!$O$30,'Fatores de Emissão'!O61,IF($F$100='Fatores de Emissão'!$P$30,'Fatores de Emissão'!P61,IF($F$100='Fatores de Emissão'!$Q$30,'Fatores de Emissão'!Q61,""))))*1000</f>
        <v>#VALUE!</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5" outlineLevel="1" x14ac:dyDescent="0.25">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t="e">
        <f>IF(FACE!$F$45='Fatores de Emissão'!$J$30,'Fatores de Emissão'!J62,IF(FACE!$F$45='Fatores de Emissão'!$K$30,'Fatores de Emissão'!K62,IF(FACE!$F$45='Fatores de Emissão'!$L$30,'Fatores de Emissão'!L62,IF(FACE!$F$45='Fatores de Emissão'!$M$30,'Fatores de Emissão'!M62,""))))*1000</f>
        <v>#VALUE!</v>
      </c>
      <c r="H133" s="536" t="e">
        <f>IF($F$100='Fatores de Emissão'!$N$30,'Fatores de Emissão'!N62,IF($F$100='Fatores de Emissão'!$O$30,'Fatores de Emissão'!O62,IF($F$100='Fatores de Emissão'!$P$30,'Fatores de Emissão'!P62,IF($F$100='Fatores de Emissão'!$Q$30,'Fatores de Emissão'!Q62,""))))*1000</f>
        <v>#VALUE!</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25">
      <c r="A134" s="471">
        <v>34</v>
      </c>
      <c r="B134" s="470" t="str">
        <f>'Fatores de Emissão'!$B$63</f>
        <v>Petróleo Bruto</v>
      </c>
      <c r="C134" s="366">
        <f>SUMIF('Combustão Estacionária'!$C$170:$C$269,B134,'Combustão Estacionária'!$D$170:$D$269)</f>
        <v>0</v>
      </c>
      <c r="D134" s="522" t="str">
        <f>FACE!D79</f>
        <v>Litros</v>
      </c>
      <c r="F134" s="535">
        <f t="shared" si="7"/>
        <v>2.170643895</v>
      </c>
      <c r="G134" s="536" t="e">
        <f>IF(FACE!$F$45='Fatores de Emissão'!$J$30,'Fatores de Emissão'!J63,IF(FACE!$F$45='Fatores de Emissão'!$K$30,'Fatores de Emissão'!K63,IF(FACE!$F$45='Fatores de Emissão'!$L$30,'Fatores de Emissão'!L63,IF(FACE!$F$45='Fatores de Emissão'!$M$30,'Fatores de Emissão'!M63,""))))*1000</f>
        <v>#VALUE!</v>
      </c>
      <c r="H134" s="536" t="e">
        <f>IF($F$100='Fatores de Emissão'!$N$30,'Fatores de Emissão'!N63,IF($F$100='Fatores de Emissão'!$O$30,'Fatores de Emissão'!O63,IF($F$100='Fatores de Emissão'!$P$30,'Fatores de Emissão'!P63,IF($F$100='Fatores de Emissão'!$Q$30,'Fatores de Emissão'!Q63,""))))*1000</f>
        <v>#VALUE!</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5" outlineLevel="1" x14ac:dyDescent="0.25">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t="e">
        <f>IF(FACE!$F$45='Fatores de Emissão'!$J$30,'Fatores de Emissão'!J64,IF(FACE!$F$45='Fatores de Emissão'!$K$30,'Fatores de Emissão'!K64,IF(FACE!$F$45='Fatores de Emissão'!$L$30,'Fatores de Emissão'!L64,IF(FACE!$F$45='Fatores de Emissão'!$M$30,'Fatores de Emissão'!M64,""))))*1000</f>
        <v>#VALUE!</v>
      </c>
      <c r="H135" s="536" t="e">
        <f>IF($F$100='Fatores de Emissão'!$N$30,'Fatores de Emissão'!N64,IF($F$100='Fatores de Emissão'!$O$30,'Fatores de Emissão'!O64,IF($F$100='Fatores de Emissão'!$P$30,'Fatores de Emissão'!P64,IF($F$100='Fatores de Emissão'!$Q$30,'Fatores de Emissão'!Q64,""))))*1000</f>
        <v>#VALUE!</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7.25" outlineLevel="1" x14ac:dyDescent="0.25">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t="e">
        <f>IF(FACE!$F$45='Fatores de Emissão'!$J$30,'Fatores de Emissão'!J65,IF(FACE!$F$45='Fatores de Emissão'!$K$30,'Fatores de Emissão'!K65,IF(FACE!$F$45='Fatores de Emissão'!$L$30,'Fatores de Emissão'!L65,IF(FACE!$F$45='Fatores de Emissão'!$M$30,'Fatores de Emissão'!M65,""))))*1000</f>
        <v>#VALUE!</v>
      </c>
      <c r="H136" s="536" t="e">
        <f>IF($F$100='Fatores de Emissão'!$N$30,'Fatores de Emissão'!N65,IF($F$100='Fatores de Emissão'!$O$30,'Fatores de Emissão'!O65,IF($F$100='Fatores de Emissão'!$P$30,'Fatores de Emissão'!P65,IF($F$100='Fatores de Emissão'!$Q$30,'Fatores de Emissão'!Q65,""))))*1000</f>
        <v>#VALUE!</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5" outlineLevel="1" x14ac:dyDescent="0.25">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t="e">
        <f>IF(FACE!$F$45='Fatores de Emissão'!$J$30,'Fatores de Emissão'!J66,IF(FACE!$F$45='Fatores de Emissão'!$K$30,'Fatores de Emissão'!K66,IF(FACE!$F$45='Fatores de Emissão'!$L$30,'Fatores de Emissão'!L66,IF(FACE!$F$45='Fatores de Emissão'!$M$30,'Fatores de Emissão'!M66,""))))*1000</f>
        <v>#VALUE!</v>
      </c>
      <c r="H137" s="536" t="e">
        <f>IF($F$100='Fatores de Emissão'!$N$30,'Fatores de Emissão'!N66,IF($F$100='Fatores de Emissão'!$O$30,'Fatores de Emissão'!O66,IF($F$100='Fatores de Emissão'!$P$30,'Fatores de Emissão'!P66,IF($F$100='Fatores de Emissão'!$Q$30,'Fatores de Emissão'!Q66,""))))*1000</f>
        <v>#VALUE!</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899999999999999" customHeight="1" outlineLevel="1" x14ac:dyDescent="0.25">
      <c r="A138" s="471"/>
      <c r="B138" s="525"/>
      <c r="C138" s="526" t="s">
        <v>480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25">
      <c r="A139" s="471">
        <v>43</v>
      </c>
      <c r="B139" s="393" t="str">
        <f>'Fatores de Emissão'!$B$67</f>
        <v>Biodiesel</v>
      </c>
      <c r="C139" s="366">
        <f>SUMIF('Combustão Estacionária'!$C$170:$C$269,B139,'Combustão Estacionária'!$D$170:$D$269)</f>
        <v>0</v>
      </c>
      <c r="D139" s="531" t="str">
        <f>FACE!D84</f>
        <v>kg</v>
      </c>
      <c r="F139" s="535">
        <f t="shared" ref="F139:F147" si="12">F84</f>
        <v>1.9116</v>
      </c>
      <c r="G139" s="536" t="e">
        <f>IF($F$100='Fatores de Emissão'!$J$30,'Fatores de Emissão'!J67,IF($F$100='Fatores de Emissão'!$K$30,'Fatores de Emissão'!K67,IF($F$100='Fatores de Emissão'!$L$30,'Fatores de Emissão'!L67,IF($F$100='Fatores de Emissão'!$M$30,'Fatores de Emissão'!M67,""))))*1000</f>
        <v>#VALUE!</v>
      </c>
      <c r="H139" s="536" t="e">
        <f>IF($F$100='Fatores de Emissão'!$N$30,'Fatores de Emissão'!N67,IF($F$100='Fatores de Emissão'!$O$30,'Fatores de Emissão'!O67,IF($F$100='Fatores de Emissão'!$P$30,'Fatores de Emissão'!P67,IF($F$100='Fatores de Emissão'!$Q$30,'Fatores de Emissão'!Q67,""))))*1000</f>
        <v>#VALUE!</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25">
      <c r="A140" s="471">
        <v>44</v>
      </c>
      <c r="B140" s="393" t="str">
        <f>'Fatores de Emissão'!$B$68</f>
        <v>Biogasolina</v>
      </c>
      <c r="C140" s="366">
        <f>SUMIF('Combustão Estacionária'!$C$170:$C$269,B140,'Combustão Estacionária'!$D$170:$D$269)</f>
        <v>0</v>
      </c>
      <c r="D140" s="531" t="str">
        <f>FACE!D85</f>
        <v>kg</v>
      </c>
      <c r="F140" s="535">
        <f t="shared" si="12"/>
        <v>1.9116</v>
      </c>
      <c r="G140" s="536" t="e">
        <f>IF($F$100='Fatores de Emissão'!$J$30,'Fatores de Emissão'!J68,IF($F$100='Fatores de Emissão'!$K$30,'Fatores de Emissão'!K68,IF($F$100='Fatores de Emissão'!$L$30,'Fatores de Emissão'!L68,IF($F$100='Fatores de Emissão'!$M$30,'Fatores de Emissão'!M68,""))))*1000</f>
        <v>#VALUE!</v>
      </c>
      <c r="H140" s="536" t="e">
        <f>IF($F$100='Fatores de Emissão'!$N$30,'Fatores de Emissão'!N68,IF($F$100='Fatores de Emissão'!$O$30,'Fatores de Emissão'!O68,IF($F$100='Fatores de Emissão'!$P$30,'Fatores de Emissão'!P68,IF($F$100='Fatores de Emissão'!$Q$30,'Fatores de Emissão'!Q68,""))))*1000</f>
        <v>#VALUE!</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25">
      <c r="A141" s="471">
        <v>45</v>
      </c>
      <c r="B141" s="393" t="str">
        <f>'Fatores de Emissão'!$B$69</f>
        <v>Carvão Vegetal</v>
      </c>
      <c r="C141" s="366">
        <f>SUMIF('Combustão Estacionária'!$C$170:$C$269,B141,'Combustão Estacionária'!$D$170:$D$269)</f>
        <v>0</v>
      </c>
      <c r="D141" s="531" t="str">
        <f>FACE!D86</f>
        <v>kg</v>
      </c>
      <c r="F141" s="535">
        <f t="shared" si="12"/>
        <v>3.3039999999999998</v>
      </c>
      <c r="G141" s="536" t="e">
        <f>IF($F$100='Fatores de Emissão'!$J$30,'Fatores de Emissão'!J69,IF($F$100='Fatores de Emissão'!$K$30,'Fatores de Emissão'!K69,IF($F$100='Fatores de Emissão'!$L$30,'Fatores de Emissão'!L69,IF($F$100='Fatores de Emissão'!$M$30,'Fatores de Emissão'!M69,""))))*1000</f>
        <v>#VALUE!</v>
      </c>
      <c r="H141" s="536" t="e">
        <f>IF($F$100='Fatores de Emissão'!$N$30,'Fatores de Emissão'!N69,IF($F$100='Fatores de Emissão'!$O$30,'Fatores de Emissão'!O69,IF($F$100='Fatores de Emissão'!$P$30,'Fatores de Emissão'!P69,IF($F$100='Fatores de Emissão'!$Q$30,'Fatores de Emissão'!Q69,""))))*1000</f>
        <v>#VALUE!</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5" outlineLevel="1" x14ac:dyDescent="0.25">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t="e">
        <f>IF($F$100='Fatores de Emissão'!$J$30,'Fatores de Emissão'!J70,IF($F$100='Fatores de Emissão'!$K$30,'Fatores de Emissão'!K70,IF($F$100='Fatores de Emissão'!$L$30,'Fatores de Emissão'!L70,IF($F$100='Fatores de Emissão'!$M$30,'Fatores de Emissão'!M70,""))))*1000</f>
        <v>#VALUE!</v>
      </c>
      <c r="H142" s="536" t="e">
        <f>IF($F$100='Fatores de Emissão'!$N$30,'Fatores de Emissão'!N70,IF($F$100='Fatores de Emissão'!$O$30,'Fatores de Emissão'!O70,IF($F$100='Fatores de Emissão'!$P$30,'Fatores de Emissão'!P70,IF($F$100='Fatores de Emissão'!$Q$30,'Fatores de Emissão'!Q70,""))))*1000</f>
        <v>#VALUE!</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7.25" outlineLevel="1" x14ac:dyDescent="0.25">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t="e">
        <f>IF($F$100='Fatores de Emissão'!$J$30,'Fatores de Emissão'!J71,IF($F$100='Fatores de Emissão'!$K$30,'Fatores de Emissão'!K71,IF($F$100='Fatores de Emissão'!$L$30,'Fatores de Emissão'!L71,IF($F$100='Fatores de Emissão'!$M$30,'Fatores de Emissão'!M71,""))))*1000</f>
        <v>#VALUE!</v>
      </c>
      <c r="H143" s="536" t="e">
        <f>IF($F$100='Fatores de Emissão'!$N$30,'Fatores de Emissão'!N71,IF($F$100='Fatores de Emissão'!$O$30,'Fatores de Emissão'!O71,IF($F$100='Fatores de Emissão'!$P$30,'Fatores de Emissão'!P71,IF($F$100='Fatores de Emissão'!$Q$30,'Fatores de Emissão'!Q71,""))))*1000</f>
        <v>#VALUE!</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5" outlineLevel="1" x14ac:dyDescent="0.25">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t="e">
        <f>IF($F$100='Fatores de Emissão'!$J$30,'Fatores de Emissão'!J72,IF($F$100='Fatores de Emissão'!$K$30,'Fatores de Emissão'!K72,IF($F$100='Fatores de Emissão'!$L$30,'Fatores de Emissão'!L72,IF($F$100='Fatores de Emissão'!$M$30,'Fatores de Emissão'!M72,""))))*1000</f>
        <v>#VALUE!</v>
      </c>
      <c r="H144" s="536" t="e">
        <f>IF($F$100='Fatores de Emissão'!$N$30,'Fatores de Emissão'!N72,IF($F$100='Fatores de Emissão'!$O$30,'Fatores de Emissão'!O72,IF($F$100='Fatores de Emissão'!$P$30,'Fatores de Emissão'!P72,IF($F$100='Fatores de Emissão'!$Q$30,'Fatores de Emissão'!Q72,""))))*1000</f>
        <v>#VALUE!</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7.25" outlineLevel="1" x14ac:dyDescent="0.25">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t="e">
        <f>IF($F$100='Fatores de Emissão'!$J$30,'Fatores de Emissão'!J73,IF($F$100='Fatores de Emissão'!$K$30,'Fatores de Emissão'!K73,IF($F$100='Fatores de Emissão'!$L$30,'Fatores de Emissão'!L73,IF($F$100='Fatores de Emissão'!$M$30,'Fatores de Emissão'!M73,""))))*1000</f>
        <v>#VALUE!</v>
      </c>
      <c r="H145" s="536" t="e">
        <f>IF($F$100='Fatores de Emissão'!$N$30,'Fatores de Emissão'!N73,IF($F$100='Fatores de Emissão'!$O$30,'Fatores de Emissão'!O73,IF($F$100='Fatores de Emissão'!$P$30,'Fatores de Emissão'!P73,IF($F$100='Fatores de Emissão'!$Q$30,'Fatores de Emissão'!Q73,""))))*1000</f>
        <v>#VALUE!</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7.25" outlineLevel="1" x14ac:dyDescent="0.25">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t="e">
        <f>IF($F$100='Fatores de Emissão'!$J$30,'Fatores de Emissão'!J74,IF($F$100='Fatores de Emissão'!$K$30,'Fatores de Emissão'!K74,IF($F$100='Fatores de Emissão'!$L$30,'Fatores de Emissão'!L74,IF($F$100='Fatores de Emissão'!$M$30,'Fatores de Emissão'!M74,""))))*1000</f>
        <v>#VALUE!</v>
      </c>
      <c r="H146" s="536" t="e">
        <f>IF($F$100='Fatores de Emissão'!$N$30,'Fatores de Emissão'!N74,IF($F$100='Fatores de Emissão'!$O$30,'Fatores de Emissão'!O74,IF($F$100='Fatores de Emissão'!$P$30,'Fatores de Emissão'!P74,IF($F$100='Fatores de Emissão'!$Q$30,'Fatores de Emissão'!Q74,""))))*1000</f>
        <v>#VALUE!</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25">
      <c r="A147" s="471">
        <v>54</v>
      </c>
      <c r="B147" s="393" t="str">
        <f>'Fatores de Emissão'!$B$75</f>
        <v>Turfa</v>
      </c>
      <c r="C147" s="366">
        <f>SUMIF('Combustão Estacionária'!$C$170:$C$269,B147,'Combustão Estacionária'!$D$170:$D$269)</f>
        <v>0</v>
      </c>
      <c r="D147" s="531" t="str">
        <f>FACE!D92</f>
        <v>kg</v>
      </c>
      <c r="F147" s="535">
        <f t="shared" si="12"/>
        <v>1.1448</v>
      </c>
      <c r="G147" s="536" t="e">
        <f>IF($F$100='Fatores de Emissão'!$J$30,'Fatores de Emissão'!J75,IF($F$100='Fatores de Emissão'!$K$30,'Fatores de Emissão'!K75,IF($F$100='Fatores de Emissão'!$L$30,'Fatores de Emissão'!L75,IF($F$100='Fatores de Emissão'!$M$30,'Fatores de Emissão'!M75,""))))*1000</f>
        <v>#VALUE!</v>
      </c>
      <c r="H147" s="536" t="e">
        <f>IF($F$100='Fatores de Emissão'!$N$30,'Fatores de Emissão'!N75,IF($F$100='Fatores de Emissão'!$O$30,'Fatores de Emissão'!O75,IF($F$100='Fatores de Emissão'!$P$30,'Fatores de Emissão'!P75,IF($F$100='Fatores de Emissão'!$Q$30,'Fatores de Emissão'!Q75,""))))*1000</f>
        <v>#VALUE!</v>
      </c>
      <c r="I147" s="457" t="str">
        <f t="shared" si="13"/>
        <v>-</v>
      </c>
      <c r="J147" s="457" t="str">
        <f t="shared" si="14"/>
        <v>-</v>
      </c>
      <c r="K147" s="457" t="str">
        <f t="shared" si="15"/>
        <v>-</v>
      </c>
      <c r="L147" s="524" t="str">
        <f>IF(C147=0,"-",I147*'Fatores de Emissão'!$E$252+FACE!J147*'Fatores de Emissão'!$E$248+FACE!K147*'Fatores de Emissão'!$E$249)</f>
        <v>-</v>
      </c>
    </row>
    <row r="148" spans="1:14" ht="16.899999999999999" customHeight="1" outlineLevel="1" x14ac:dyDescent="0.25">
      <c r="B148" s="525"/>
      <c r="C148" s="532" t="s">
        <v>481</v>
      </c>
      <c r="D148" s="527"/>
      <c r="F148" s="527"/>
      <c r="G148" s="527"/>
      <c r="H148" s="533"/>
      <c r="I148" s="534">
        <f>SUM(I139:I147)</f>
        <v>0</v>
      </c>
      <c r="J148" s="534">
        <f>SUM(J139:J147)</f>
        <v>0</v>
      </c>
      <c r="K148" s="534">
        <f>SUM(K139:K147)</f>
        <v>0</v>
      </c>
      <c r="L148" s="534">
        <f>SUM(L139:L147)</f>
        <v>0</v>
      </c>
      <c r="M148" s="169"/>
    </row>
    <row r="149" spans="1:14" outlineLevel="1" x14ac:dyDescent="0.25">
      <c r="B149" s="169"/>
      <c r="D149" s="169"/>
      <c r="J149" s="169"/>
      <c r="M149" s="169"/>
    </row>
    <row r="150" spans="1:14" x14ac:dyDescent="0.25">
      <c r="F150" s="316"/>
      <c r="J150" s="169"/>
      <c r="K150" s="314"/>
      <c r="M150" s="169"/>
      <c r="N150" s="428"/>
    </row>
    <row r="151" spans="1:14" x14ac:dyDescent="0.25">
      <c r="F151" s="316"/>
      <c r="J151" s="169"/>
      <c r="K151" s="314"/>
      <c r="M151" s="169"/>
      <c r="N151" s="428"/>
    </row>
    <row r="152" spans="1:14" x14ac:dyDescent="0.25">
      <c r="F152" s="316"/>
      <c r="J152" s="169"/>
      <c r="K152" s="314"/>
      <c r="M152" s="169"/>
      <c r="N152" s="428"/>
    </row>
    <row r="153" spans="1:14" outlineLevel="1" x14ac:dyDescent="0.25">
      <c r="B153" s="169" t="s">
        <v>683</v>
      </c>
      <c r="D153" s="169"/>
      <c r="I153" s="175"/>
      <c r="J153" s="169"/>
      <c r="M153" s="169"/>
    </row>
    <row r="154" spans="1:14" s="314" customFormat="1" ht="16.899999999999999" customHeight="1" outlineLevel="1" x14ac:dyDescent="0.25">
      <c r="B154" s="1092" t="s">
        <v>42</v>
      </c>
      <c r="C154" s="1092" t="s">
        <v>479</v>
      </c>
      <c r="D154" s="1095" t="s">
        <v>33</v>
      </c>
      <c r="F154" s="512" t="s">
        <v>478</v>
      </c>
      <c r="G154" s="513"/>
      <c r="H154" s="514"/>
      <c r="I154" s="207" t="s">
        <v>1466</v>
      </c>
      <c r="J154" s="207" t="s">
        <v>1467</v>
      </c>
      <c r="K154" s="207" t="s">
        <v>1468</v>
      </c>
      <c r="L154" s="207" t="s">
        <v>1469</v>
      </c>
      <c r="M154" s="207" t="s">
        <v>626</v>
      </c>
      <c r="N154" s="207" t="s">
        <v>627</v>
      </c>
    </row>
    <row r="155" spans="1:14" s="314" customFormat="1" ht="16.899999999999999" customHeight="1" outlineLevel="1" x14ac:dyDescent="0.25">
      <c r="B155" s="1093"/>
      <c r="C155" s="1093"/>
      <c r="D155" s="1096"/>
      <c r="F155" s="517">
        <f>'Combustão Estacionária'!D37</f>
        <v>0</v>
      </c>
      <c r="G155" s="518"/>
      <c r="H155" s="519"/>
      <c r="I155" s="484"/>
      <c r="J155" s="484"/>
      <c r="K155" s="484"/>
      <c r="L155" s="484"/>
      <c r="M155" s="484"/>
      <c r="N155" s="484"/>
    </row>
    <row r="156" spans="1:14" s="314" customFormat="1" ht="16.899999999999999" customHeight="1" outlineLevel="1" x14ac:dyDescent="0.25">
      <c r="B156" s="1094"/>
      <c r="C156" s="1094"/>
      <c r="D156" s="1097"/>
      <c r="F156" s="207" t="s">
        <v>1470</v>
      </c>
      <c r="G156" s="207" t="s">
        <v>1471</v>
      </c>
      <c r="H156" s="283" t="s">
        <v>1472</v>
      </c>
      <c r="I156" s="283" t="s">
        <v>186</v>
      </c>
      <c r="J156" s="283" t="s">
        <v>186</v>
      </c>
      <c r="K156" s="283" t="s">
        <v>186</v>
      </c>
      <c r="L156" s="283" t="s">
        <v>186</v>
      </c>
      <c r="M156" s="283" t="s">
        <v>662</v>
      </c>
      <c r="N156" s="283" t="s">
        <v>663</v>
      </c>
    </row>
    <row r="157" spans="1:14" s="314" customFormat="1" outlineLevel="1" x14ac:dyDescent="0.25">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t="e">
        <f>IF($F$155='Fatores de Emissão'!$J$30,'Fatores de Emissão'!J31,IF($F$155='Fatores de Emissão'!$K$30,'Fatores de Emissão'!K31,IF($F$155='Fatores de Emissão'!$L$30,'Fatores de Emissão'!L31,IF($F$155='Fatores de Emissão'!$M$30,'Fatores de Emissão'!M31,""))))*1000</f>
        <v>#VALUE!</v>
      </c>
      <c r="H157" s="536" t="e">
        <f>IF($F$155='Fatores de Emissão'!$N$30,'Fatores de Emissão'!N31,IF($F$155='Fatores de Emissão'!$O$30,'Fatores de Emissão'!O31,IF($F$155='Fatores de Emissão'!$P$30,'Fatores de Emissão'!P31,IF($F$155='Fatores de Emissão'!$Q$30,'Fatores de Emissão'!Q31,""))))*1000</f>
        <v>#VALUE!</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25">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t="e">
        <f>IF($F$155='Fatores de Emissão'!$J$30,'Fatores de Emissão'!J32,IF($F$155='Fatores de Emissão'!$K$30,'Fatores de Emissão'!K32,IF($F$155='Fatores de Emissão'!$L$30,'Fatores de Emissão'!L32,IF($F$155='Fatores de Emissão'!$M$30,'Fatores de Emissão'!M32,""))))*1000</f>
        <v>#VALUE!</v>
      </c>
      <c r="H158" s="536" t="e">
        <f>IF($F$155='Fatores de Emissão'!$N$30,'Fatores de Emissão'!N32,IF($F$155='Fatores de Emissão'!$O$30,'Fatores de Emissão'!O32,IF($F$155='Fatores de Emissão'!$P$30,'Fatores de Emissão'!P32,IF($F$155='Fatores de Emissão'!$Q$30,'Fatores de Emissão'!Q32,""))))*1000</f>
        <v>#VALUE!</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25">
      <c r="A159" s="471">
        <v>3</v>
      </c>
      <c r="B159" s="470" t="str">
        <f>'Fatores de Emissão'!$B$33</f>
        <v>Betume</v>
      </c>
      <c r="C159" s="366">
        <f>SUMIF('Combustão Estacionária'!$C$287:$C$386,B159,'Combustão Estacionária'!$D$287:$D$386)</f>
        <v>0</v>
      </c>
      <c r="D159" s="522" t="str">
        <f>FACE!D104</f>
        <v>Toneladas</v>
      </c>
      <c r="F159" s="535">
        <f t="shared" si="16"/>
        <v>32401.200000000001</v>
      </c>
      <c r="G159" s="536" t="e">
        <f>IF($F$155='Fatores de Emissão'!$J$30,'Fatores de Emissão'!J33,IF($F$155='Fatores de Emissão'!$K$30,'Fatores de Emissão'!K33,IF($F$155='Fatores de Emissão'!$L$30,'Fatores de Emissão'!L33,IF($F$155='Fatores de Emissão'!$M$30,'Fatores de Emissão'!M33,""))))*1000</f>
        <v>#VALUE!</v>
      </c>
      <c r="H159" s="536" t="e">
        <f>IF($F$155='Fatores de Emissão'!$N$30,'Fatores de Emissão'!N33,IF($F$155='Fatores de Emissão'!$O$30,'Fatores de Emissão'!O33,IF($F$155='Fatores de Emissão'!$P$30,'Fatores de Emissão'!P33,IF($F$155='Fatores de Emissão'!$Q$30,'Fatores de Emissão'!Q33,""))))*1000</f>
        <v>#VALUE!</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25">
      <c r="A160" s="471">
        <v>4</v>
      </c>
      <c r="B160" s="470" t="str">
        <f>'Fatores de Emissão'!$B$34</f>
        <v>Briquetes de linhite</v>
      </c>
      <c r="C160" s="366">
        <f>SUMIF('Combustão Estacionária'!$C$287:$C$386,B160,'Combustão Estacionária'!$D$287:$D$386)</f>
        <v>0</v>
      </c>
      <c r="D160" s="522" t="str">
        <f>FACE!D105</f>
        <v>Toneladas</v>
      </c>
      <c r="F160" s="535">
        <f t="shared" si="16"/>
        <v>2022</v>
      </c>
      <c r="G160" s="536" t="e">
        <f>IF($F$155='Fatores de Emissão'!$J$30,'Fatores de Emissão'!J34,IF($F$155='Fatores de Emissão'!$K$30,'Fatores de Emissão'!K34,IF($F$155='Fatores de Emissão'!$L$30,'Fatores de Emissão'!L34,IF($F$155='Fatores de Emissão'!$M$30,'Fatores de Emissão'!M34,""))))*1000</f>
        <v>#VALUE!</v>
      </c>
      <c r="H160" s="536" t="e">
        <f>IF($F$155='Fatores de Emissão'!$N$30,'Fatores de Emissão'!N34,IF($F$155='Fatores de Emissão'!$O$30,'Fatores de Emissão'!O34,IF($F$155='Fatores de Emissão'!$P$30,'Fatores de Emissão'!P34,IF($F$155='Fatores de Emissão'!$Q$30,'Fatores de Emissão'!Q34,""))))*1000</f>
        <v>#VALUE!</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25">
      <c r="A161" s="471">
        <v>6</v>
      </c>
      <c r="B161" s="470" t="str">
        <f>'Fatores de Emissão'!$B$35</f>
        <v>Ceras Parafínicas</v>
      </c>
      <c r="C161" s="366">
        <f>SUMIF('Combustão Estacionária'!$C$287:$C$386,B161,'Combustão Estacionária'!$D$287:$D$386)</f>
        <v>0</v>
      </c>
      <c r="D161" s="522" t="str">
        <f>FACE!D106</f>
        <v>Toneladas</v>
      </c>
      <c r="F161" s="535">
        <f t="shared" si="16"/>
        <v>2946.66</v>
      </c>
      <c r="G161" s="536" t="e">
        <f>IF($F$155='Fatores de Emissão'!$J$30,'Fatores de Emissão'!J35,IF($F$155='Fatores de Emissão'!$K$30,'Fatores de Emissão'!K35,IF($F$155='Fatores de Emissão'!$L$30,'Fatores de Emissão'!L35,IF($F$155='Fatores de Emissão'!$M$30,'Fatores de Emissão'!M35,""))))*1000</f>
        <v>#VALUE!</v>
      </c>
      <c r="H161" s="536" t="e">
        <f>IF($F$155='Fatores de Emissão'!$N$30,'Fatores de Emissão'!N35,IF($F$155='Fatores de Emissão'!$O$30,'Fatores de Emissão'!O35,IF($F$155='Fatores de Emissão'!$P$30,'Fatores de Emissão'!P35,IF($F$155='Fatores de Emissão'!$Q$30,'Fatores de Emissão'!Q35,""))))*1000</f>
        <v>#VALUE!</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5" outlineLevel="1" x14ac:dyDescent="0.25">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t="e">
        <f>IF($F$155='Fatores de Emissão'!$J$30,'Fatores de Emissão'!J51,IF($F$155='Fatores de Emissão'!$K$30,'Fatores de Emissão'!K51,IF($F$155='Fatores de Emissão'!$L$30,'Fatores de Emissão'!L51,IF($F$155='Fatores de Emissão'!$M$30,'Fatores de Emissão'!M51,""))))*1000</f>
        <v>#VALUE!</v>
      </c>
      <c r="H162" s="536" t="e">
        <f>IF($F$155='Fatores de Emissão'!$N$30,'Fatores de Emissão'!N51,IF($F$155='Fatores de Emissão'!$O$30,'Fatores de Emissão'!O51,IF($F$155='Fatores de Emissão'!$P$30,'Fatores de Emissão'!P51,IF($F$155='Fatores de Emissão'!$Q$30,'Fatores de Emissão'!Q51,""))))*1000</f>
        <v>#VALUE!</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25">
      <c r="A163" s="471">
        <v>8</v>
      </c>
      <c r="B163" s="470" t="str">
        <f>'Fatores de Emissão'!$B$36</f>
        <v>Carvão de coque</v>
      </c>
      <c r="C163" s="366">
        <f>SUMIF('Combustão Estacionária'!$C$287:$C$386,B163,'Combustão Estacionária'!$D$287:$D$386)</f>
        <v>0</v>
      </c>
      <c r="D163" s="522" t="str">
        <f>FACE!D108</f>
        <v>kg</v>
      </c>
      <c r="F163" s="535">
        <f t="shared" si="16"/>
        <v>0.26649</v>
      </c>
      <c r="G163" s="536" t="e">
        <f>IF($F$155='Fatores de Emissão'!$J$30,'Fatores de Emissão'!J36,IF($F$155='Fatores de Emissão'!$K$30,'Fatores de Emissão'!K36,IF($F$155='Fatores de Emissão'!$L$30,'Fatores de Emissão'!L36,IF($F$155='Fatores de Emissão'!$M$30,'Fatores de Emissão'!M36,""))))*1000</f>
        <v>#VALUE!</v>
      </c>
      <c r="H163" s="536" t="e">
        <f>IF($F$155='Fatores de Emissão'!$N$30,'Fatores de Emissão'!N36,IF($F$155='Fatores de Emissão'!$O$30,'Fatores de Emissão'!O36,IF($F$155='Fatores de Emissão'!$P$30,'Fatores de Emissão'!P36,IF($F$155='Fatores de Emissão'!$Q$30,'Fatores de Emissão'!Q36,""))))*1000</f>
        <v>#VALUE!</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7.25" outlineLevel="1" x14ac:dyDescent="0.25">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t="e">
        <f>IF($F$155='Fatores de Emissão'!$J$30,'Fatores de Emissão'!J37,IF($F$155='Fatores de Emissão'!$K$30,'Fatores de Emissão'!K37,IF($F$155='Fatores de Emissão'!$L$30,'Fatores de Emissão'!L37,IF($F$155='Fatores de Emissão'!$M$30,'Fatores de Emissão'!M37,""))))*1000</f>
        <v>#VALUE!</v>
      </c>
      <c r="H164" s="536" t="e">
        <f>IF($F$155='Fatores de Emissão'!$N$30,'Fatores de Emissão'!N37,IF($F$155='Fatores de Emissão'!$O$30,'Fatores de Emissão'!O37,IF($F$155='Fatores de Emissão'!$P$30,'Fatores de Emissão'!P37,IF($F$155='Fatores de Emissão'!$Q$30,'Fatores de Emissão'!Q37,""))))*1000</f>
        <v>#VALUE!</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25">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t="e">
        <f>IF($F$155='Fatores de Emissão'!$J$30,'Fatores de Emissão'!J38,IF($F$155='Fatores de Emissão'!$K$30,'Fatores de Emissão'!K38,IF($F$155='Fatores de Emissão'!$L$30,'Fatores de Emissão'!L38,IF($F$155='Fatores de Emissão'!$M$30,'Fatores de Emissão'!M38,""))))*1000</f>
        <v>#VALUE!</v>
      </c>
      <c r="H165" s="536" t="e">
        <f>IF($F$155='Fatores de Emissão'!$N$30,'Fatores de Emissão'!N38,IF($F$155='Fatores de Emissão'!$O$30,'Fatores de Emissão'!O38,IF($F$155='Fatores de Emissão'!$P$30,'Fatores de Emissão'!P38,IF($F$155='Fatores de Emissão'!$Q$30,'Fatores de Emissão'!Q38,""))))*1000</f>
        <v>#VALUE!</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25">
      <c r="A166" s="471">
        <v>11</v>
      </c>
      <c r="B166" s="470" t="str">
        <f>'Fatores de Emissão'!$B$39</f>
        <v>Etano</v>
      </c>
      <c r="C166" s="366">
        <f>SUMIF('Combustão Estacionária'!$C$287:$C$386,B166,'Combustão Estacionária'!$D$287:$D$386)</f>
        <v>0</v>
      </c>
      <c r="D166" s="522" t="str">
        <f>FACE!D111</f>
        <v>kg</v>
      </c>
      <c r="F166" s="535">
        <f t="shared" si="16"/>
        <v>2.8582399999999999</v>
      </c>
      <c r="G166" s="536" t="e">
        <f>IF($F$155='Fatores de Emissão'!$J$30,'Fatores de Emissão'!J39,IF($F$155='Fatores de Emissão'!$K$30,'Fatores de Emissão'!K39,IF($F$155='Fatores de Emissão'!$L$30,'Fatores de Emissão'!L39,IF($F$155='Fatores de Emissão'!$M$30,'Fatores de Emissão'!M39,""))))*1000</f>
        <v>#VALUE!</v>
      </c>
      <c r="H166" s="536" t="e">
        <f>IF($F$155='Fatores de Emissão'!$N$30,'Fatores de Emissão'!N39,IF($F$155='Fatores de Emissão'!$O$30,'Fatores de Emissão'!O39,IF($F$155='Fatores de Emissão'!$P$30,'Fatores de Emissão'!P39,IF($F$155='Fatores de Emissão'!$Q$30,'Fatores de Emissão'!Q39,""))))*1000</f>
        <v>#VALUE!</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25">
      <c r="A167" s="471">
        <v>12</v>
      </c>
      <c r="B167" s="470" t="str">
        <f>'Fatores de Emissão'!$B$40</f>
        <v>Fuelóleo</v>
      </c>
      <c r="C167" s="366">
        <f>SUMIF('Combustão Estacionária'!$C$287:$C$386,B167,'Combustão Estacionária'!$D$287:$D$386)</f>
        <v>0</v>
      </c>
      <c r="D167" s="522" t="str">
        <f>FACE!D112</f>
        <v>Litros</v>
      </c>
      <c r="F167" s="535">
        <f t="shared" si="16"/>
        <v>2.9334422400000002</v>
      </c>
      <c r="G167" s="536" t="e">
        <f>IF($F$155='Fatores de Emissão'!$J$30,'Fatores de Emissão'!J40,IF($F$155='Fatores de Emissão'!$K$30,'Fatores de Emissão'!K40,IF($F$155='Fatores de Emissão'!$L$30,'Fatores de Emissão'!L40,IF($F$155='Fatores de Emissão'!$M$30,'Fatores de Emissão'!M40,""))))*1000</f>
        <v>#VALUE!</v>
      </c>
      <c r="H167" s="536" t="e">
        <f>IF($F$155='Fatores de Emissão'!$N$30,'Fatores de Emissão'!N40,IF($F$155='Fatores de Emissão'!$O$30,'Fatores de Emissão'!O40,IF($F$155='Fatores de Emissão'!$P$30,'Fatores de Emissão'!P40,IF($F$155='Fatores de Emissão'!$Q$30,'Fatores de Emissão'!Q40,""))))*1000</f>
        <v>#VALUE!</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25">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t="e">
        <f>IF($F$155='Fatores de Emissão'!$J$30,'Fatores de Emissão'!J41,IF($F$155='Fatores de Emissão'!$K$30,'Fatores de Emissão'!K41,IF($F$155='Fatores de Emissão'!$L$30,'Fatores de Emissão'!L41,IF($F$155='Fatores de Emissão'!$M$30,'Fatores de Emissão'!M41,""))))*1000</f>
        <v>#VALUE!</v>
      </c>
      <c r="H168" s="536" t="e">
        <f>IF($F$155='Fatores de Emissão'!$N$30,'Fatores de Emissão'!N41,IF($F$155='Fatores de Emissão'!$O$30,'Fatores de Emissão'!O41,IF($F$155='Fatores de Emissão'!$P$30,'Fatores de Emissão'!P41,IF($F$155='Fatores de Emissão'!$Q$30,'Fatores de Emissão'!Q41,""))))*1000</f>
        <v>#VALUE!</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25">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t="e">
        <f>IF($F$155='Fatores de Emissão'!$J$30,'Fatores de Emissão'!J42,IF($F$155='Fatores de Emissão'!$K$30,'Fatores de Emissão'!K42,IF($F$155='Fatores de Emissão'!$L$30,'Fatores de Emissão'!L42,IF($F$155='Fatores de Emissão'!$M$30,'Fatores de Emissão'!M42,""))))*1000</f>
        <v>#VALUE!</v>
      </c>
      <c r="H169" s="536" t="e">
        <f>IF($F$155='Fatores de Emissão'!$N$30,'Fatores de Emissão'!N42,IF($F$155='Fatores de Emissão'!$O$30,'Fatores de Emissão'!O42,IF($F$155='Fatores de Emissão'!$P$30,'Fatores de Emissão'!P42,IF($F$155='Fatores de Emissão'!$Q$30,'Fatores de Emissão'!Q42,""))))*1000</f>
        <v>#VALUE!</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5" outlineLevel="1" x14ac:dyDescent="0.25">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t="e">
        <f>IF($F$155='Fatores de Emissão'!$J$30,'Fatores de Emissão'!J43,IF($F$155='Fatores de Emissão'!$K$30,'Fatores de Emissão'!K43,IF($F$155='Fatores de Emissão'!$L$30,'Fatores de Emissão'!L43,IF($F$155='Fatores de Emissão'!$M$30,'Fatores de Emissão'!M43,""))))*1000</f>
        <v>#VALUE!</v>
      </c>
      <c r="H170" s="536" t="e">
        <f>IF($F$155='Fatores de Emissão'!$N$30,'Fatores de Emissão'!N43,IF($F$155='Fatores de Emissão'!$O$30,'Fatores de Emissão'!O43,IF($F$155='Fatores de Emissão'!$P$30,'Fatores de Emissão'!P43,IF($F$155='Fatores de Emissão'!$Q$30,'Fatores de Emissão'!Q43,""))))*1000</f>
        <v>#VALUE!</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5" outlineLevel="1" x14ac:dyDescent="0.25">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t="e">
        <f>IF($F$155='Fatores de Emissão'!$J$30,'Fatores de Emissão'!J44,IF($F$155='Fatores de Emissão'!$K$30,'Fatores de Emissão'!K44,IF($F$155='Fatores de Emissão'!$L$30,'Fatores de Emissão'!L44,IF($F$155='Fatores de Emissão'!$M$30,'Fatores de Emissão'!M44,""))))*1000</f>
        <v>#VALUE!</v>
      </c>
      <c r="H171" s="536" t="e">
        <f>IF($F$155='Fatores de Emissão'!$N$30,'Fatores de Emissão'!N44,IF($F$155='Fatores de Emissão'!$O$30,'Fatores de Emissão'!O44,IF($F$155='Fatores de Emissão'!$P$30,'Fatores de Emissão'!P44,IF($F$155='Fatores de Emissão'!$Q$30,'Fatores de Emissão'!Q44,""))))*1000</f>
        <v>#VALUE!</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5" outlineLevel="1" x14ac:dyDescent="0.25">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t="e">
        <f>IF($F$155='Fatores de Emissão'!$J$30,'Fatores de Emissão'!J45,IF($F$155='Fatores de Emissão'!$K$30,'Fatores de Emissão'!K45,IF($F$155='Fatores de Emissão'!$L$30,'Fatores de Emissão'!L45,IF($F$155='Fatores de Emissão'!$M$30,'Fatores de Emissão'!M45,""))))*1000</f>
        <v>#VALUE!</v>
      </c>
      <c r="H172" s="536" t="e">
        <f>IF($F$155='Fatores de Emissão'!$N$30,'Fatores de Emissão'!N45,IF($F$155='Fatores de Emissão'!$O$30,'Fatores de Emissão'!O45,IF($F$155='Fatores de Emissão'!$P$30,'Fatores de Emissão'!P45,IF($F$155='Fatores de Emissão'!$Q$30,'Fatores de Emissão'!Q45,""))))*1000</f>
        <v>#VALUE!</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5" outlineLevel="1" x14ac:dyDescent="0.25">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t="e">
        <f>IF($F$155='Fatores de Emissão'!$J$30,'Fatores de Emissão'!J46,IF($F$155='Fatores de Emissão'!$K$30,'Fatores de Emissão'!K46,IF($F$155='Fatores de Emissão'!$L$30,'Fatores de Emissão'!L46,IF($F$155='Fatores de Emissão'!$M$30,'Fatores de Emissão'!M46,""))))*1000</f>
        <v>#VALUE!</v>
      </c>
      <c r="H173" s="536" t="e">
        <f>IF($F$155='Fatores de Emissão'!$N$30,'Fatores de Emissão'!N46,IF($F$155='Fatores de Emissão'!$O$30,'Fatores de Emissão'!O46,IF($F$155='Fatores de Emissão'!$P$30,'Fatores de Emissão'!P46,IF($F$155='Fatores de Emissão'!$Q$30,'Fatores de Emissão'!Q46,""))))*1000</f>
        <v>#VALUE!</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25">
      <c r="A174" s="471">
        <v>19</v>
      </c>
      <c r="B174" s="470" t="str">
        <f>'Fatores de Emissão'!$B$47</f>
        <v>Gás Natural</v>
      </c>
      <c r="C174" s="366">
        <f>SUMIF('Combustão Estacionária'!$C$287:$C$386,B174,'Combustão Estacionária'!$D$287:$D$386)</f>
        <v>0</v>
      </c>
      <c r="D174" s="522" t="str">
        <f>FACE!D119</f>
        <v>m3</v>
      </c>
      <c r="F174" s="535">
        <f t="shared" si="16"/>
        <v>2.4295207639999994</v>
      </c>
      <c r="G174" s="536" t="e">
        <f>IF($F$155='Fatores de Emissão'!$J$30,'Fatores de Emissão'!J47,IF($F$155='Fatores de Emissão'!$K$30,'Fatores de Emissão'!K47,IF($F$155='Fatores de Emissão'!$L$30,'Fatores de Emissão'!L47,IF($F$155='Fatores de Emissão'!$M$30,'Fatores de Emissão'!M47,""))))*1000</f>
        <v>#VALUE!</v>
      </c>
      <c r="H174" s="536" t="e">
        <f>IF($F$155='Fatores de Emissão'!$N$30,'Fatores de Emissão'!N47,IF($F$155='Fatores de Emissão'!$O$30,'Fatores de Emissão'!O47,IF($F$155='Fatores de Emissão'!$P$30,'Fatores de Emissão'!P47,IF($F$155='Fatores de Emissão'!$Q$30,'Fatores de Emissão'!Q47,""))))*1000</f>
        <v>#VALUE!</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5" outlineLevel="1" x14ac:dyDescent="0.25">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t="e">
        <f>IF($F$155='Fatores de Emissão'!$J$30,'Fatores de Emissão'!J48,IF($F$155='Fatores de Emissão'!$K$30,'Fatores de Emissão'!K48,IF($F$155='Fatores de Emissão'!$L$30,'Fatores de Emissão'!L48,IF($F$155='Fatores de Emissão'!$M$30,'Fatores de Emissão'!M48,""))))*1000</f>
        <v>#VALUE!</v>
      </c>
      <c r="H175" s="536" t="e">
        <f>IF($F$155='Fatores de Emissão'!$N$30,'Fatores de Emissão'!N48,IF($F$155='Fatores de Emissão'!$O$30,'Fatores de Emissão'!O48,IF($F$155='Fatores de Emissão'!$P$30,'Fatores de Emissão'!P48,IF($F$155='Fatores de Emissão'!$Q$30,'Fatores de Emissão'!Q48,""))))*1000</f>
        <v>#VALUE!</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5" outlineLevel="1" x14ac:dyDescent="0.25">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t="e">
        <f>IF($F$155='Fatores de Emissão'!$J$30,'Fatores de Emissão'!J49,IF($F$155='Fatores de Emissão'!$K$30,'Fatores de Emissão'!K49,IF($F$155='Fatores de Emissão'!$L$30,'Fatores de Emissão'!L49,IF($F$155='Fatores de Emissão'!$M$30,'Fatores de Emissão'!M49,""))))*1000</f>
        <v>#VALUE!</v>
      </c>
      <c r="H176" s="536" t="e">
        <f>IF($F$155='Fatores de Emissão'!$N$30,'Fatores de Emissão'!N49,IF($F$155='Fatores de Emissão'!$O$30,'Fatores de Emissão'!O49,IF($F$155='Fatores de Emissão'!$P$30,'Fatores de Emissão'!P49,IF($F$155='Fatores de Emissão'!$Q$30,'Fatores de Emissão'!Q49,""))))*1000</f>
        <v>#VALUE!</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5" outlineLevel="1" x14ac:dyDescent="0.25">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t="e">
        <f>IF($F$155='Fatores de Emissão'!$J$30,'Fatores de Emissão'!J50,IF($F$155='Fatores de Emissão'!$K$30,'Fatores de Emissão'!K50,IF($F$155='Fatores de Emissão'!$L$30,'Fatores de Emissão'!L50,IF($F$155='Fatores de Emissão'!$M$30,'Fatores de Emissão'!M50,""))))*1000</f>
        <v>#VALUE!</v>
      </c>
      <c r="H177" s="536" t="e">
        <f>IF($F$155='Fatores de Emissão'!$N$30,'Fatores de Emissão'!N50,IF($F$155='Fatores de Emissão'!$O$30,'Fatores de Emissão'!O50,IF($F$155='Fatores de Emissão'!$P$30,'Fatores de Emissão'!P50,IF($F$155='Fatores de Emissão'!$Q$30,'Fatores de Emissão'!Q50,""))))*1000</f>
        <v>#VALUE!</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25">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t="e">
        <f>IF($F$155='Fatores de Emissão'!$J$30,'Fatores de Emissão'!J52,IF($F$155='Fatores de Emissão'!$K$30,'Fatores de Emissão'!K52,IF($F$155='Fatores de Emissão'!$L$30,'Fatores de Emissão'!L52,IF($F$155='Fatores de Emissão'!$M$30,'Fatores de Emissão'!M52,""))))*1000</f>
        <v>#VALUE!</v>
      </c>
      <c r="H178" s="536" t="e">
        <f>IF($F$155='Fatores de Emissão'!$N$30,'Fatores de Emissão'!N52,IF($F$155='Fatores de Emissão'!$O$30,'Fatores de Emissão'!O52,IF($F$155='Fatores de Emissão'!$P$30,'Fatores de Emissão'!P52,IF($F$155='Fatores de Emissão'!$Q$30,'Fatores de Emissão'!Q52,""))))*1000</f>
        <v>#VALUE!</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7.25" outlineLevel="1" x14ac:dyDescent="0.25">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t="e">
        <f>IF($F$155='Fatores de Emissão'!$J$30,'Fatores de Emissão'!J53,IF($F$155='Fatores de Emissão'!$K$30,'Fatores de Emissão'!K53,IF($F$155='Fatores de Emissão'!$L$30,'Fatores de Emissão'!L53,IF($F$155='Fatores de Emissão'!$M$30,'Fatores de Emissão'!M53,""))))*1000</f>
        <v>#VALUE!</v>
      </c>
      <c r="H179" s="536" t="e">
        <f>IF($F$155='Fatores de Emissão'!$N$30,'Fatores de Emissão'!N53,IF($F$155='Fatores de Emissão'!$O$30,'Fatores de Emissão'!O53,IF($F$155='Fatores de Emissão'!$P$30,'Fatores de Emissão'!P53,IF($F$155='Fatores de Emissão'!$Q$30,'Fatores de Emissão'!Q53,""))))*1000</f>
        <v>#VALUE!</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25">
      <c r="A180" s="471">
        <v>25</v>
      </c>
      <c r="B180" s="470" t="str">
        <f>'Fatores de Emissão'!$B$54</f>
        <v>Linhite</v>
      </c>
      <c r="C180" s="366">
        <f>SUMIF('Combustão Estacionária'!$C$287:$C$386,B180,'Combustão Estacionária'!$D$287:$D$386)</f>
        <v>0</v>
      </c>
      <c r="D180" s="522" t="str">
        <f>FACE!D125</f>
        <v>kg</v>
      </c>
      <c r="F180" s="535">
        <f t="shared" si="16"/>
        <v>0.81385500000000011</v>
      </c>
      <c r="G180" s="536" t="e">
        <f>IF($F$155='Fatores de Emissão'!$J$30,'Fatores de Emissão'!J54,IF($F$155='Fatores de Emissão'!$K$30,'Fatores de Emissão'!K54,IF($F$155='Fatores de Emissão'!$L$30,'Fatores de Emissão'!L54,IF($F$155='Fatores de Emissão'!$M$30,'Fatores de Emissão'!M54,""))))*1000</f>
        <v>#VALUE!</v>
      </c>
      <c r="H180" s="536" t="e">
        <f>IF($F$155='Fatores de Emissão'!$N$30,'Fatores de Emissão'!N54,IF($F$155='Fatores de Emissão'!$O$30,'Fatores de Emissão'!O54,IF($F$155='Fatores de Emissão'!$P$30,'Fatores de Emissão'!P54,IF($F$155='Fatores de Emissão'!$Q$30,'Fatores de Emissão'!Q54,""))))*1000</f>
        <v>#VALUE!</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25">
      <c r="A181" s="471">
        <v>26</v>
      </c>
      <c r="B181" s="470" t="str">
        <f>'Fatores de Emissão'!$B$55</f>
        <v>Linhite preta</v>
      </c>
      <c r="C181" s="366">
        <f>SUMIF('Combustão Estacionária'!$C$287:$C$386,B181,'Combustão Estacionária'!$D$287:$D$386)</f>
        <v>0</v>
      </c>
      <c r="D181" s="522" t="str">
        <f>FACE!D126</f>
        <v>kg</v>
      </c>
      <c r="F181" s="535">
        <f t="shared" si="16"/>
        <v>1.5670500000000001</v>
      </c>
      <c r="G181" s="536" t="e">
        <f>IF($F$155='Fatores de Emissão'!$J$30,'Fatores de Emissão'!J55,IF($F$155='Fatores de Emissão'!$K$30,'Fatores de Emissão'!K55,IF($F$155='Fatores de Emissão'!$L$30,'Fatores de Emissão'!L55,IF($F$155='Fatores de Emissão'!$M$30,'Fatores de Emissão'!M55,""))))*1000</f>
        <v>#VALUE!</v>
      </c>
      <c r="H181" s="536" t="e">
        <f>IF($F$155='Fatores de Emissão'!$N$30,'Fatores de Emissão'!N55,IF($F$155='Fatores de Emissão'!$O$30,'Fatores de Emissão'!O55,IF($F$155='Fatores de Emissão'!$P$30,'Fatores de Emissão'!P55,IF($F$155='Fatores de Emissão'!$Q$30,'Fatores de Emissão'!Q55,""))))*1000</f>
        <v>#VALUE!</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25">
      <c r="A182" s="471">
        <v>27</v>
      </c>
      <c r="B182" s="470" t="str">
        <f>'Fatores de Emissão'!$B$56</f>
        <v>Lubrificantes</v>
      </c>
      <c r="C182" s="366">
        <f>SUMIF('Combustão Estacionária'!$C$287:$C$386,B182,'Combustão Estacionária'!$D$287:$D$386)</f>
        <v>0</v>
      </c>
      <c r="D182" s="522" t="str">
        <f>FACE!D127</f>
        <v>kg</v>
      </c>
      <c r="F182" s="535">
        <f t="shared" si="16"/>
        <v>2.9466600000000001</v>
      </c>
      <c r="G182" s="536" t="e">
        <f>IF($F$155='Fatores de Emissão'!$J$30,'Fatores de Emissão'!J56,IF($F$155='Fatores de Emissão'!$K$30,'Fatores de Emissão'!K56,IF($F$155='Fatores de Emissão'!$L$30,'Fatores de Emissão'!L56,IF($F$155='Fatores de Emissão'!$M$30,'Fatores de Emissão'!M56,""))))*1000</f>
        <v>#VALUE!</v>
      </c>
      <c r="H182" s="536" t="e">
        <f>IF($F$155='Fatores de Emissão'!$N$30,'Fatores de Emissão'!N56,IF($F$155='Fatores de Emissão'!$O$30,'Fatores de Emissão'!O56,IF($F$155='Fatores de Emissão'!$P$30,'Fatores de Emissão'!P56,IF($F$155='Fatores de Emissão'!$Q$30,'Fatores de Emissão'!Q56,""))))*1000</f>
        <v>#VALUE!</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5" outlineLevel="1" x14ac:dyDescent="0.25">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t="e">
        <f>IF($F$155='Fatores de Emissão'!$J$30,'Fatores de Emissão'!J57,IF($F$155='Fatores de Emissão'!$K$30,'Fatores de Emissão'!K57,IF($F$155='Fatores de Emissão'!$L$30,'Fatores de Emissão'!L57,IF($F$155='Fatores de Emissão'!$M$30,'Fatores de Emissão'!M57,""))))*1000</f>
        <v>#VALUE!</v>
      </c>
      <c r="H183" s="536" t="e">
        <f>IF($F$155='Fatores de Emissão'!$N$30,'Fatores de Emissão'!N57,IF($F$155='Fatores de Emissão'!$O$30,'Fatores de Emissão'!O57,IF($F$155='Fatores de Emissão'!$P$30,'Fatores de Emissão'!P57,IF($F$155='Fatores de Emissão'!$Q$30,'Fatores de Emissão'!Q57,""))))*1000</f>
        <v>#VALUE!</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25">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t="e">
        <f>IF($F$155='Fatores de Emissão'!$J$30,'Fatores de Emissão'!J58,IF($F$155='Fatores de Emissão'!$K$30,'Fatores de Emissão'!K58,IF($F$155='Fatores de Emissão'!$L$30,'Fatores de Emissão'!L58,IF($F$155='Fatores de Emissão'!$M$30,'Fatores de Emissão'!M58,""))))*1000</f>
        <v>#VALUE!</v>
      </c>
      <c r="H184" s="536" t="e">
        <f>IF($F$155='Fatores de Emissão'!$N$30,'Fatores de Emissão'!N58,IF($F$155='Fatores de Emissão'!$O$30,'Fatores de Emissão'!O58,IF($F$155='Fatores de Emissão'!$P$30,'Fatores de Emissão'!P58,IF($F$155='Fatores de Emissão'!$Q$30,'Fatores de Emissão'!Q58,""))))*1000</f>
        <v>#VALUE!</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25">
      <c r="A185" s="471">
        <v>30</v>
      </c>
      <c r="B185" s="470" t="str">
        <f>'Fatores de Emissão'!$B$59</f>
        <v>Óleo de Xisto</v>
      </c>
      <c r="C185" s="366">
        <f>SUMIF('Combustão Estacionária'!$C$287:$C$386,B185,'Combustão Estacionária'!$D$287:$D$386)</f>
        <v>0</v>
      </c>
      <c r="D185" s="522" t="str">
        <f>FACE!D130</f>
        <v>kg</v>
      </c>
      <c r="F185" s="535">
        <f t="shared" si="16"/>
        <v>2.7927300000000002</v>
      </c>
      <c r="G185" s="536" t="e">
        <f>IF($F$155='Fatores de Emissão'!$J$30,'Fatores de Emissão'!J59,IF($F$155='Fatores de Emissão'!$K$30,'Fatores de Emissão'!K59,IF($F$155='Fatores de Emissão'!$L$30,'Fatores de Emissão'!L59,IF($F$155='Fatores de Emissão'!$M$30,'Fatores de Emissão'!M59,""))))*1000</f>
        <v>#VALUE!</v>
      </c>
      <c r="H185" s="536" t="e">
        <f>IF($F$155='Fatores de Emissão'!$N$30,'Fatores de Emissão'!N59,IF($F$155='Fatores de Emissão'!$O$30,'Fatores de Emissão'!O59,IF($F$155='Fatores de Emissão'!$P$30,'Fatores de Emissão'!P59,IF($F$155='Fatores de Emissão'!$Q$30,'Fatores de Emissão'!Q59,""))))*1000</f>
        <v>#VALUE!</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25">
      <c r="A186" s="471">
        <v>31</v>
      </c>
      <c r="B186" s="470" t="str">
        <f>'Fatores de Emissão'!$B$60</f>
        <v>Óleos Usados</v>
      </c>
      <c r="C186" s="366">
        <f>SUMIF('Combustão Estacionária'!$C$287:$C$386,B186,'Combustão Estacionária'!$D$287:$D$386)</f>
        <v>0</v>
      </c>
      <c r="D186" s="522" t="str">
        <f>FACE!D131</f>
        <v>kg</v>
      </c>
      <c r="F186" s="535">
        <f t="shared" si="16"/>
        <v>2.9466600000000001</v>
      </c>
      <c r="G186" s="536" t="e">
        <f>IF($F$155='Fatores de Emissão'!$J$30,'Fatores de Emissão'!J60,IF($F$155='Fatores de Emissão'!$K$30,'Fatores de Emissão'!K60,IF($F$155='Fatores de Emissão'!$L$30,'Fatores de Emissão'!L60,IF($F$155='Fatores de Emissão'!$M$30,'Fatores de Emissão'!M60,""))))*1000</f>
        <v>#VALUE!</v>
      </c>
      <c r="H186" s="536" t="e">
        <f>IF($F$155='Fatores de Emissão'!$N$30,'Fatores de Emissão'!N60,IF($F$155='Fatores de Emissão'!$O$30,'Fatores de Emissão'!O60,IF($F$155='Fatores de Emissão'!$P$30,'Fatores de Emissão'!P60,IF($F$155='Fatores de Emissão'!$Q$30,'Fatores de Emissão'!Q60,""))))*1000</f>
        <v>#VALUE!</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25">
      <c r="A187" s="471">
        <v>32</v>
      </c>
      <c r="B187" s="470" t="str">
        <f>'Fatores de Emissão'!$B$61</f>
        <v>Orimulsão</v>
      </c>
      <c r="C187" s="366">
        <f>SUMIF('Combustão Estacionária'!$C$287:$C$386,B187,'Combustão Estacionária'!$D$287:$D$386)</f>
        <v>0</v>
      </c>
      <c r="D187" s="522" t="str">
        <f>FACE!D132</f>
        <v>kg</v>
      </c>
      <c r="F187" s="535">
        <f t="shared" si="16"/>
        <v>2.1147499999999999</v>
      </c>
      <c r="G187" s="536" t="e">
        <f>IF($F$155='Fatores de Emissão'!$J$30,'Fatores de Emissão'!J61,IF($F$155='Fatores de Emissão'!$K$30,'Fatores de Emissão'!K61,IF($F$155='Fatores de Emissão'!$L$30,'Fatores de Emissão'!L61,IF($F$155='Fatores de Emissão'!$M$30,'Fatores de Emissão'!M61,""))))*1000</f>
        <v>#VALUE!</v>
      </c>
      <c r="H187" s="536" t="e">
        <f>IF($F$155='Fatores de Emissão'!$N$30,'Fatores de Emissão'!N61,IF($F$155='Fatores de Emissão'!$O$30,'Fatores de Emissão'!O61,IF($F$155='Fatores de Emissão'!$P$30,'Fatores de Emissão'!P61,IF($F$155='Fatores de Emissão'!$Q$30,'Fatores de Emissão'!Q61,""))))*1000</f>
        <v>#VALUE!</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5" outlineLevel="1" x14ac:dyDescent="0.25">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t="e">
        <f>IF($F$155='Fatores de Emissão'!$J$30,'Fatores de Emissão'!J62,IF($F$155='Fatores de Emissão'!$K$30,'Fatores de Emissão'!K62,IF($F$155='Fatores de Emissão'!$L$30,'Fatores de Emissão'!L62,IF($F$155='Fatores de Emissão'!$M$30,'Fatores de Emissão'!M62,""))))*1000</f>
        <v>#VALUE!</v>
      </c>
      <c r="H188" s="536" t="e">
        <f>IF($F$155='Fatores de Emissão'!$N$30,'Fatores de Emissão'!N62,IF($F$155='Fatores de Emissão'!$O$30,'Fatores de Emissão'!O62,IF($F$155='Fatores de Emissão'!$P$30,'Fatores de Emissão'!P62,IF($F$155='Fatores de Emissão'!$Q$30,'Fatores de Emissão'!Q62,""))))*1000</f>
        <v>#VALUE!</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25">
      <c r="A189" s="471">
        <v>34</v>
      </c>
      <c r="B189" s="470" t="str">
        <f>'Fatores de Emissão'!$B$63</f>
        <v>Petróleo Bruto</v>
      </c>
      <c r="C189" s="366">
        <f>SUMIF('Combustão Estacionária'!$C$287:$C$386,B189,'Combustão Estacionária'!$D$287:$D$386)</f>
        <v>0</v>
      </c>
      <c r="D189" s="522" t="str">
        <f>FACE!D134</f>
        <v>Litros</v>
      </c>
      <c r="F189" s="535">
        <f t="shared" si="16"/>
        <v>2.170643895</v>
      </c>
      <c r="G189" s="536" t="e">
        <f>IF($F$155='Fatores de Emissão'!$J$30,'Fatores de Emissão'!J63,IF($F$155='Fatores de Emissão'!$K$30,'Fatores de Emissão'!K63,IF($F$155='Fatores de Emissão'!$L$30,'Fatores de Emissão'!L63,IF($F$155='Fatores de Emissão'!$M$30,'Fatores de Emissão'!M63,""))))*1000</f>
        <v>#VALUE!</v>
      </c>
      <c r="H189" s="536" t="e">
        <f>IF($F$155='Fatores de Emissão'!$N$30,'Fatores de Emissão'!N63,IF($F$155='Fatores de Emissão'!$O$30,'Fatores de Emissão'!O63,IF($F$155='Fatores de Emissão'!$P$30,'Fatores de Emissão'!P63,IF($F$155='Fatores de Emissão'!$Q$30,'Fatores de Emissão'!Q63,""))))*1000</f>
        <v>#VALUE!</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5" outlineLevel="1" x14ac:dyDescent="0.25">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t="e">
        <f>IF($F$155='Fatores de Emissão'!$J$30,'Fatores de Emissão'!J64,IF($F$155='Fatores de Emissão'!$K$30,'Fatores de Emissão'!K64,IF($F$155='Fatores de Emissão'!$L$30,'Fatores de Emissão'!L64,IF($F$155='Fatores de Emissão'!$M$30,'Fatores de Emissão'!M64,""))))*1000</f>
        <v>#VALUE!</v>
      </c>
      <c r="H190" s="536" t="e">
        <f>IF($F$155='Fatores de Emissão'!$N$30,'Fatores de Emissão'!N64,IF($F$155='Fatores de Emissão'!$O$30,'Fatores de Emissão'!O64,IF($F$155='Fatores de Emissão'!$P$30,'Fatores de Emissão'!P64,IF($F$155='Fatores de Emissão'!$Q$30,'Fatores de Emissão'!Q64,""))))*1000</f>
        <v>#VALUE!</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7.25" outlineLevel="1" x14ac:dyDescent="0.25">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t="e">
        <f>IF($F$155='Fatores de Emissão'!$J$30,'Fatores de Emissão'!J65,IF($F$155='Fatores de Emissão'!$K$30,'Fatores de Emissão'!K65,IF($F$155='Fatores de Emissão'!$L$30,'Fatores de Emissão'!L65,IF($F$155='Fatores de Emissão'!$M$30,'Fatores de Emissão'!M65,""))))*1000</f>
        <v>#VALUE!</v>
      </c>
      <c r="H191" s="536" t="e">
        <f>IF($F$155='Fatores de Emissão'!$N$30,'Fatores de Emissão'!N65,IF($F$155='Fatores de Emissão'!$O$30,'Fatores de Emissão'!O65,IF($F$155='Fatores de Emissão'!$P$30,'Fatores de Emissão'!P65,IF($F$155='Fatores de Emissão'!$Q$30,'Fatores de Emissão'!Q65,""))))*1000</f>
        <v>#VALUE!</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5" outlineLevel="1" x14ac:dyDescent="0.25">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t="e">
        <f>IF($F$155='Fatores de Emissão'!$J$30,'Fatores de Emissão'!J66,IF($F$155='Fatores de Emissão'!$K$30,'Fatores de Emissão'!K66,IF($F$155='Fatores de Emissão'!$L$30,'Fatores de Emissão'!L66,IF($F$155='Fatores de Emissão'!$M$30,'Fatores de Emissão'!M66,""))))*1000</f>
        <v>#VALUE!</v>
      </c>
      <c r="H192" s="536" t="e">
        <f>IF($F$155='Fatores de Emissão'!$N$30,'Fatores de Emissão'!N66,IF($F$155='Fatores de Emissão'!$O$30,'Fatores de Emissão'!O66,IF($F$155='Fatores de Emissão'!$P$30,'Fatores de Emissão'!P66,IF($F$155='Fatores de Emissão'!$Q$30,'Fatores de Emissão'!Q66,""))))*1000</f>
        <v>#VALUE!</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899999999999999" customHeight="1" outlineLevel="1" x14ac:dyDescent="0.25">
      <c r="A193" s="471"/>
      <c r="B193" s="525"/>
      <c r="C193" s="526" t="s">
        <v>480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25">
      <c r="A194" s="471">
        <v>43</v>
      </c>
      <c r="B194" s="393" t="str">
        <f>'Fatores de Emissão'!$B$67</f>
        <v>Biodiesel</v>
      </c>
      <c r="C194" s="366">
        <f>SUMIF('Combustão Estacionária'!$C$287:$C$386,B194,'Combustão Estacionária'!$D$287:$D$386)</f>
        <v>0</v>
      </c>
      <c r="D194" s="531" t="str">
        <f>FACE!D139</f>
        <v>kg</v>
      </c>
      <c r="F194" s="535">
        <f>F139</f>
        <v>1.9116</v>
      </c>
      <c r="G194" s="536" t="e">
        <f>IF($F$155='Fatores de Emissão'!$J$30,'Fatores de Emissão'!J67,IF($F$155='Fatores de Emissão'!$K$30,'Fatores de Emissão'!K67,IF($F$155='Fatores de Emissão'!$L$30,'Fatores de Emissão'!L67,IF($F$155='Fatores de Emissão'!$M$30,'Fatores de Emissão'!M67,""))))*1000</f>
        <v>#VALUE!</v>
      </c>
      <c r="H194" s="536" t="e">
        <f>IF($F$155='Fatores de Emissão'!$N$30,'Fatores de Emissão'!N67,IF($F$155='Fatores de Emissão'!$O$30,'Fatores de Emissão'!O67,IF($F$155='Fatores de Emissão'!$P$30,'Fatores de Emissão'!P67,IF($F$155='Fatores de Emissão'!$Q$30,'Fatores de Emissão'!Q67,""))))*1000</f>
        <v>#VALUE!</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25">
      <c r="A195" s="471">
        <v>44</v>
      </c>
      <c r="B195" s="393" t="str">
        <f>'Fatores de Emissão'!$B$68</f>
        <v>Biogasolina</v>
      </c>
      <c r="C195" s="366">
        <f>SUMIF('Combustão Estacionária'!$C$287:$C$386,B195,'Combustão Estacionária'!$D$287:$D$386)</f>
        <v>0</v>
      </c>
      <c r="D195" s="531" t="str">
        <f>FACE!D140</f>
        <v>kg</v>
      </c>
      <c r="F195" s="535">
        <f t="shared" ref="F195:F202" si="24">F140</f>
        <v>1.9116</v>
      </c>
      <c r="G195" s="536" t="e">
        <f>IF($F$155='Fatores de Emissão'!$J$30,'Fatores de Emissão'!J68,IF($F$155='Fatores de Emissão'!$K$30,'Fatores de Emissão'!K68,IF($F$155='Fatores de Emissão'!$L$30,'Fatores de Emissão'!L68,IF($F$155='Fatores de Emissão'!$M$30,'Fatores de Emissão'!M68,""))))*1000</f>
        <v>#VALUE!</v>
      </c>
      <c r="H195" s="536" t="e">
        <f>IF($F$155='Fatores de Emissão'!$N$30,'Fatores de Emissão'!N68,IF($F$155='Fatores de Emissão'!$O$30,'Fatores de Emissão'!O68,IF($F$155='Fatores de Emissão'!$P$30,'Fatores de Emissão'!P68,IF($F$155='Fatores de Emissão'!$Q$30,'Fatores de Emissão'!Q68,""))))*1000</f>
        <v>#VALUE!</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25">
      <c r="A196" s="471">
        <v>45</v>
      </c>
      <c r="B196" s="393" t="str">
        <f>'Fatores de Emissão'!$B$69</f>
        <v>Carvão Vegetal</v>
      </c>
      <c r="C196" s="366">
        <f>SUMIF('Combustão Estacionária'!$C$287:$C$386,B196,'Combustão Estacionária'!$D$287:$D$386)</f>
        <v>0</v>
      </c>
      <c r="D196" s="531" t="str">
        <f>FACE!D141</f>
        <v>kg</v>
      </c>
      <c r="F196" s="535">
        <f t="shared" si="24"/>
        <v>3.3039999999999998</v>
      </c>
      <c r="G196" s="536" t="e">
        <f>IF($F$155='Fatores de Emissão'!$J$30,'Fatores de Emissão'!J69,IF($F$155='Fatores de Emissão'!$K$30,'Fatores de Emissão'!K69,IF($F$155='Fatores de Emissão'!$L$30,'Fatores de Emissão'!L69,IF($F$155='Fatores de Emissão'!$M$30,'Fatores de Emissão'!M69,""))))*1000</f>
        <v>#VALUE!</v>
      </c>
      <c r="H196" s="536" t="e">
        <f>IF($F$155='Fatores de Emissão'!$N$30,'Fatores de Emissão'!N69,IF($F$155='Fatores de Emissão'!$O$30,'Fatores de Emissão'!O69,IF($F$155='Fatores de Emissão'!$P$30,'Fatores de Emissão'!P69,IF($F$155='Fatores de Emissão'!$Q$30,'Fatores de Emissão'!Q69,""))))*1000</f>
        <v>#VALUE!</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5" outlineLevel="1" x14ac:dyDescent="0.25">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t="e">
        <f>IF($F$155='Fatores de Emissão'!$J$30,'Fatores de Emissão'!J70,IF($F$155='Fatores de Emissão'!$K$30,'Fatores de Emissão'!K70,IF($F$155='Fatores de Emissão'!$L$30,'Fatores de Emissão'!L70,IF($F$155='Fatores de Emissão'!$M$30,'Fatores de Emissão'!M70,""))))*1000</f>
        <v>#VALUE!</v>
      </c>
      <c r="H197" s="536" t="e">
        <f>IF($F$155='Fatores de Emissão'!$N$30,'Fatores de Emissão'!N70,IF($F$155='Fatores de Emissão'!$O$30,'Fatores de Emissão'!O70,IF($F$155='Fatores de Emissão'!$P$30,'Fatores de Emissão'!P70,IF($F$155='Fatores de Emissão'!$Q$30,'Fatores de Emissão'!Q70,""))))*1000</f>
        <v>#VALUE!</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7.25" outlineLevel="1" x14ac:dyDescent="0.25">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t="e">
        <f>IF($F$155='Fatores de Emissão'!$J$30,'Fatores de Emissão'!J71,IF($F$155='Fatores de Emissão'!$K$30,'Fatores de Emissão'!K71,IF($F$155='Fatores de Emissão'!$L$30,'Fatores de Emissão'!L71,IF($F$155='Fatores de Emissão'!$M$30,'Fatores de Emissão'!M71,""))))*1000</f>
        <v>#VALUE!</v>
      </c>
      <c r="H198" s="536" t="e">
        <f>IF($F$155='Fatores de Emissão'!$N$30,'Fatores de Emissão'!N71,IF($F$155='Fatores de Emissão'!$O$30,'Fatores de Emissão'!O71,IF($F$155='Fatores de Emissão'!$P$30,'Fatores de Emissão'!P71,IF($F$155='Fatores de Emissão'!$Q$30,'Fatores de Emissão'!Q71,""))))*1000</f>
        <v>#VALUE!</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5" outlineLevel="1" x14ac:dyDescent="0.25">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t="e">
        <f>IF($F$155='Fatores de Emissão'!$J$30,'Fatores de Emissão'!J72,IF($F$155='Fatores de Emissão'!$K$30,'Fatores de Emissão'!K72,IF($F$155='Fatores de Emissão'!$L$30,'Fatores de Emissão'!L72,IF($F$155='Fatores de Emissão'!$M$30,'Fatores de Emissão'!M72,""))))*1000</f>
        <v>#VALUE!</v>
      </c>
      <c r="H199" s="536" t="e">
        <f>IF($F$155='Fatores de Emissão'!$N$30,'Fatores de Emissão'!N72,IF($F$155='Fatores de Emissão'!$O$30,'Fatores de Emissão'!O72,IF($F$155='Fatores de Emissão'!$P$30,'Fatores de Emissão'!P72,IF($F$155='Fatores de Emissão'!$Q$30,'Fatores de Emissão'!Q72,""))))*1000</f>
        <v>#VALUE!</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7.25" outlineLevel="1" x14ac:dyDescent="0.25">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t="e">
        <f>IF($F$155='Fatores de Emissão'!$J$30,'Fatores de Emissão'!J73,IF($F$155='Fatores de Emissão'!$K$30,'Fatores de Emissão'!K73,IF($F$155='Fatores de Emissão'!$L$30,'Fatores de Emissão'!L73,IF($F$155='Fatores de Emissão'!$M$30,'Fatores de Emissão'!M73,""))))*1000</f>
        <v>#VALUE!</v>
      </c>
      <c r="H200" s="536" t="e">
        <f>IF($F$155='Fatores de Emissão'!$N$30,'Fatores de Emissão'!N73,IF($F$155='Fatores de Emissão'!$O$30,'Fatores de Emissão'!O73,IF($F$155='Fatores de Emissão'!$P$30,'Fatores de Emissão'!P73,IF($F$155='Fatores de Emissão'!$Q$30,'Fatores de Emissão'!Q73,""))))*1000</f>
        <v>#VALUE!</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7.25" outlineLevel="1" x14ac:dyDescent="0.25">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t="e">
        <f>IF($F$155='Fatores de Emissão'!$J$30,'Fatores de Emissão'!J74,IF($F$155='Fatores de Emissão'!$K$30,'Fatores de Emissão'!K74,IF($F$155='Fatores de Emissão'!$L$30,'Fatores de Emissão'!L74,IF($F$155='Fatores de Emissão'!$M$30,'Fatores de Emissão'!M74,""))))*1000</f>
        <v>#VALUE!</v>
      </c>
      <c r="H201" s="536" t="e">
        <f>IF($F$155='Fatores de Emissão'!$N$30,'Fatores de Emissão'!N74,IF($F$155='Fatores de Emissão'!$O$30,'Fatores de Emissão'!O74,IF($F$155='Fatores de Emissão'!$P$30,'Fatores de Emissão'!P74,IF($F$155='Fatores de Emissão'!$Q$30,'Fatores de Emissão'!Q74,""))))*1000</f>
        <v>#VALUE!</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25">
      <c r="A202" s="471">
        <v>54</v>
      </c>
      <c r="B202" s="393" t="str">
        <f>'Fatores de Emissão'!$B$75</f>
        <v>Turfa</v>
      </c>
      <c r="C202" s="366">
        <f>SUMIF('Combustão Estacionária'!$C$287:$C$386,B202,'Combustão Estacionária'!$D$287:$D$386)</f>
        <v>0</v>
      </c>
      <c r="D202" s="531" t="str">
        <f>FACE!D147</f>
        <v>kg</v>
      </c>
      <c r="F202" s="535">
        <f t="shared" si="24"/>
        <v>1.1448</v>
      </c>
      <c r="G202" s="536" t="e">
        <f>IF($F$155='Fatores de Emissão'!$J$30,'Fatores de Emissão'!J75,IF($F$155='Fatores de Emissão'!$K$30,'Fatores de Emissão'!K75,IF($F$155='Fatores de Emissão'!$L$30,'Fatores de Emissão'!L75,IF($F$155='Fatores de Emissão'!$M$30,'Fatores de Emissão'!M75,""))))*1000</f>
        <v>#VALUE!</v>
      </c>
      <c r="H202" s="536" t="e">
        <f>IF($F$155='Fatores de Emissão'!$N$30,'Fatores de Emissão'!N75,IF($F$155='Fatores de Emissão'!$O$30,'Fatores de Emissão'!O75,IF($F$155='Fatores de Emissão'!$P$30,'Fatores de Emissão'!P75,IF($F$155='Fatores de Emissão'!$Q$30,'Fatores de Emissão'!Q75,""))))*1000</f>
        <v>#VALUE!</v>
      </c>
      <c r="I202" s="457" t="str">
        <f t="shared" si="21"/>
        <v>-</v>
      </c>
      <c r="J202" s="457" t="str">
        <f t="shared" si="22"/>
        <v>-</v>
      </c>
      <c r="K202" s="457" t="str">
        <f t="shared" si="23"/>
        <v>-</v>
      </c>
      <c r="L202" s="524" t="str">
        <f>IF(C202=0,"-",I202*'Fatores de Emissão'!$E$252+FACE!J202*'Fatores de Emissão'!$E$248+FACE!K202*'Fatores de Emissão'!$E$249)</f>
        <v>-</v>
      </c>
    </row>
    <row r="203" spans="1:14" ht="16.899999999999999" customHeight="1" outlineLevel="1" x14ac:dyDescent="0.25">
      <c r="B203" s="525"/>
      <c r="C203" s="532" t="s">
        <v>481</v>
      </c>
      <c r="D203" s="527"/>
      <c r="F203" s="527"/>
      <c r="G203" s="527"/>
      <c r="H203" s="533"/>
      <c r="I203" s="534">
        <f>SUM(I194:I202)</f>
        <v>0</v>
      </c>
      <c r="J203" s="534">
        <f>SUM(J194:J202)</f>
        <v>0</v>
      </c>
      <c r="K203" s="534">
        <f>SUM(K194:K202)</f>
        <v>0</v>
      </c>
      <c r="L203" s="534">
        <f>SUM(L194:L202)</f>
        <v>0</v>
      </c>
      <c r="M203" s="169"/>
    </row>
    <row r="204" spans="1:14" outlineLevel="1" x14ac:dyDescent="0.25">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5" x14ac:dyDescent="0.25"/>
  <cols>
    <col min="1" max="1" width="37.7109375" customWidth="1"/>
    <col min="2" max="2" width="19" customWidth="1"/>
    <col min="3" max="3" width="18.5703125" customWidth="1"/>
    <col min="4" max="4" width="24.5703125" customWidth="1"/>
    <col min="5" max="5" width="37.7109375" customWidth="1"/>
    <col min="6" max="6" width="21.85546875" customWidth="1"/>
    <col min="7" max="7" width="19.28515625" customWidth="1"/>
    <col min="8" max="8" width="18.28515625" customWidth="1"/>
    <col min="9" max="9" width="19.7109375" customWidth="1"/>
    <col min="10" max="10" width="22" customWidth="1"/>
    <col min="11" max="11" width="23.28515625" customWidth="1"/>
  </cols>
  <sheetData>
    <row r="10" spans="1:5" x14ac:dyDescent="0.25">
      <c r="A10" s="607" t="s">
        <v>3</v>
      </c>
      <c r="B10" s="607" t="s">
        <v>566</v>
      </c>
      <c r="C10" s="607" t="s">
        <v>567</v>
      </c>
      <c r="D10" s="607" t="s">
        <v>1067</v>
      </c>
      <c r="E10" s="811"/>
    </row>
    <row r="11" spans="1:5" x14ac:dyDescent="0.25">
      <c r="A11" s="144" t="s">
        <v>15</v>
      </c>
      <c r="B11" s="153">
        <f>B18</f>
        <v>1.759262433046875E-5</v>
      </c>
      <c r="C11" s="5" t="str">
        <f>C18</f>
        <v>t CO2eq/ m3</v>
      </c>
      <c r="D11" s="143" t="s">
        <v>1068</v>
      </c>
    </row>
    <row r="12" spans="1:5" x14ac:dyDescent="0.25">
      <c r="A12" s="144" t="s">
        <v>32</v>
      </c>
      <c r="B12" s="153">
        <f>B31</f>
        <v>2.2411459459459466E-6</v>
      </c>
      <c r="C12" s="73" t="str">
        <f>C31</f>
        <v>t/Litro</v>
      </c>
      <c r="D12" s="143" t="s">
        <v>819</v>
      </c>
    </row>
    <row r="14" spans="1:5" x14ac:dyDescent="0.25">
      <c r="A14" s="74" t="s">
        <v>570</v>
      </c>
    </row>
    <row r="15" spans="1:5" x14ac:dyDescent="0.25">
      <c r="A15" s="74" t="s">
        <v>571</v>
      </c>
    </row>
    <row r="16" spans="1:5" x14ac:dyDescent="0.25">
      <c r="A16" s="74" t="s">
        <v>572</v>
      </c>
    </row>
    <row r="17" spans="1:4" x14ac:dyDescent="0.25">
      <c r="A17" s="74" t="s">
        <v>1064</v>
      </c>
    </row>
    <row r="18" spans="1:4" x14ac:dyDescent="0.25">
      <c r="A18" s="74" t="s">
        <v>1065</v>
      </c>
      <c r="B18" s="146">
        <v>1.759262433046875E-5</v>
      </c>
      <c r="C18" t="s">
        <v>569</v>
      </c>
      <c r="D18" t="s">
        <v>1066</v>
      </c>
    </row>
    <row r="19" spans="1:4" x14ac:dyDescent="0.25">
      <c r="A19" s="74"/>
    </row>
    <row r="20" spans="1:4" x14ac:dyDescent="0.25">
      <c r="A20" s="74"/>
    </row>
    <row r="21" spans="1:4" x14ac:dyDescent="0.25">
      <c r="A21" s="74"/>
    </row>
    <row r="22" spans="1:4" x14ac:dyDescent="0.25">
      <c r="A22" s="74" t="s">
        <v>573</v>
      </c>
    </row>
    <row r="23" spans="1:4" x14ac:dyDescent="0.25">
      <c r="A23" s="74" t="s">
        <v>574</v>
      </c>
    </row>
    <row r="24" spans="1:4" x14ac:dyDescent="0.25">
      <c r="A24" s="74" t="s">
        <v>575</v>
      </c>
    </row>
    <row r="25" spans="1:4" x14ac:dyDescent="0.25">
      <c r="A25" s="74"/>
    </row>
    <row r="26" spans="1:4" x14ac:dyDescent="0.25">
      <c r="A26" s="74" t="s">
        <v>576</v>
      </c>
      <c r="B26" t="s">
        <v>577</v>
      </c>
      <c r="C26" t="s">
        <v>567</v>
      </c>
      <c r="D26" t="s">
        <v>578</v>
      </c>
    </row>
    <row r="27" spans="1:4" x14ac:dyDescent="0.25">
      <c r="A27" s="74" t="s">
        <v>579</v>
      </c>
      <c r="B27" s="166">
        <f>3.4+9.1+4.7+1+2.4/1000+0.6+1.3</f>
        <v>20.102400000000003</v>
      </c>
      <c r="C27" t="s">
        <v>580</v>
      </c>
      <c r="D27" t="s">
        <v>581</v>
      </c>
    </row>
    <row r="28" spans="1:4" x14ac:dyDescent="0.25">
      <c r="A28" t="s">
        <v>582</v>
      </c>
      <c r="B28" s="146">
        <v>7.4</v>
      </c>
      <c r="C28" t="s">
        <v>583</v>
      </c>
      <c r="D28" t="s">
        <v>584</v>
      </c>
    </row>
    <row r="29" spans="1:4" x14ac:dyDescent="0.25">
      <c r="A29" t="s">
        <v>585</v>
      </c>
      <c r="B29" s="146">
        <f>(700+950)/2</f>
        <v>825</v>
      </c>
      <c r="C29" t="s">
        <v>586</v>
      </c>
    </row>
    <row r="30" spans="1:4" x14ac:dyDescent="0.25">
      <c r="A30" s="74" t="s">
        <v>587</v>
      </c>
      <c r="B30" s="75">
        <f>(B28*1000000000/B29)*1000</f>
        <v>8969696969.6969681</v>
      </c>
      <c r="C30" t="s">
        <v>507</v>
      </c>
      <c r="D30" t="s">
        <v>588</v>
      </c>
    </row>
    <row r="31" spans="1:4" x14ac:dyDescent="0.25">
      <c r="A31" t="s">
        <v>32</v>
      </c>
      <c r="B31" s="71">
        <f>B27/B30*1000</f>
        <v>2.2411459459459466E-6</v>
      </c>
      <c r="C31" t="s">
        <v>589</v>
      </c>
      <c r="D31" t="s">
        <v>590</v>
      </c>
    </row>
    <row r="32" spans="1:4" x14ac:dyDescent="0.25">
      <c r="D32" t="s">
        <v>591</v>
      </c>
    </row>
    <row r="33" spans="4:7" x14ac:dyDescent="0.25">
      <c r="D33" t="s">
        <v>592</v>
      </c>
    </row>
    <row r="36" spans="4:7" x14ac:dyDescent="0.25">
      <c r="G36" t="s">
        <v>593</v>
      </c>
    </row>
    <row r="67" spans="1:10" s="30" customFormat="1" ht="21.75" x14ac:dyDescent="0.6">
      <c r="A67" s="12" t="s">
        <v>270</v>
      </c>
    </row>
    <row r="69" spans="1:10" ht="75" x14ac:dyDescent="0.25">
      <c r="A69" s="21" t="s">
        <v>510</v>
      </c>
      <c r="B69" s="64" t="s">
        <v>595</v>
      </c>
      <c r="C69" s="64" t="s">
        <v>601</v>
      </c>
      <c r="D69" s="76" t="s">
        <v>598</v>
      </c>
      <c r="E69" s="76" t="s">
        <v>599</v>
      </c>
      <c r="F69" s="63" t="s">
        <v>596</v>
      </c>
      <c r="G69" s="63" t="s">
        <v>597</v>
      </c>
      <c r="H69" s="63" t="s">
        <v>602</v>
      </c>
      <c r="I69" s="63" t="s">
        <v>603</v>
      </c>
      <c r="J69" s="63" t="s">
        <v>551</v>
      </c>
    </row>
    <row r="70" spans="1:10" ht="18.75" x14ac:dyDescent="0.25">
      <c r="A70" s="33">
        <f>'Energia Elétrica e térmica'!D133</f>
        <v>0</v>
      </c>
      <c r="B70" s="72">
        <v>1.759262433046875E-5</v>
      </c>
      <c r="C70" s="73">
        <v>2.2411459459459466E-6</v>
      </c>
      <c r="D70" s="77"/>
      <c r="E70" s="77"/>
      <c r="F70" s="5"/>
      <c r="G70" s="5"/>
      <c r="H70" s="72">
        <f>D71*F70</f>
        <v>0</v>
      </c>
      <c r="I70" s="5">
        <f>E71*G70</f>
        <v>0</v>
      </c>
      <c r="J70" s="72">
        <f>H70+I70</f>
        <v>0</v>
      </c>
    </row>
    <row r="71" spans="1:10" x14ac:dyDescent="0.25">
      <c r="D71" s="72">
        <f>B70*D70</f>
        <v>0</v>
      </c>
      <c r="E71" s="5">
        <f>C70*E70</f>
        <v>0</v>
      </c>
    </row>
    <row r="72" spans="1:10" x14ac:dyDescent="0.25">
      <c r="D72" s="8" t="s">
        <v>600</v>
      </c>
      <c r="E72" s="8" t="s">
        <v>600</v>
      </c>
    </row>
    <row r="75" spans="1:10" s="30" customFormat="1" ht="21.75" x14ac:dyDescent="0.6">
      <c r="A75" s="12" t="s">
        <v>272</v>
      </c>
    </row>
    <row r="77" spans="1:10" ht="75" x14ac:dyDescent="0.25">
      <c r="A77" s="21" t="s">
        <v>510</v>
      </c>
      <c r="B77" s="64" t="s">
        <v>595</v>
      </c>
      <c r="C77" s="64" t="s">
        <v>601</v>
      </c>
      <c r="D77" s="76" t="s">
        <v>598</v>
      </c>
      <c r="E77" s="76" t="s">
        <v>599</v>
      </c>
      <c r="F77" s="63" t="s">
        <v>596</v>
      </c>
      <c r="G77" s="63" t="s">
        <v>597</v>
      </c>
      <c r="H77" s="63" t="s">
        <v>602</v>
      </c>
      <c r="I77" s="63" t="s">
        <v>603</v>
      </c>
      <c r="J77" s="63" t="s">
        <v>551</v>
      </c>
    </row>
    <row r="78" spans="1:10" ht="18.75" x14ac:dyDescent="0.25">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25">
      <c r="D79" s="72">
        <f>B78*D78</f>
        <v>0</v>
      </c>
      <c r="E79" s="5">
        <f>C78*E78</f>
        <v>0</v>
      </c>
    </row>
    <row r="80" spans="1:10" x14ac:dyDescent="0.25">
      <c r="D80" s="8" t="s">
        <v>600</v>
      </c>
      <c r="E80" s="8" t="s">
        <v>600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zoomScale="55" zoomScaleNormal="55" workbookViewId="0">
      <selection activeCell="E288" sqref="E288"/>
    </sheetView>
  </sheetViews>
  <sheetFormatPr defaultColWidth="8.85546875" defaultRowHeight="15.75" zeroHeight="1" outlineLevelRow="2" x14ac:dyDescent="0.25"/>
  <cols>
    <col min="1" max="1" width="11.7109375" style="169" customWidth="1"/>
    <col min="2" max="2" width="17" style="169" customWidth="1"/>
    <col min="3" max="3" width="30" style="169" customWidth="1"/>
    <col min="4" max="4" width="52.5703125" style="169" customWidth="1"/>
    <col min="5" max="5" width="19.7109375" style="169" customWidth="1"/>
    <col min="6" max="6" width="22.7109375" style="169" customWidth="1"/>
    <col min="7" max="7" width="17.28515625" style="169" customWidth="1"/>
    <col min="8" max="8" width="23.28515625" style="169" customWidth="1"/>
    <col min="9" max="9" width="20.85546875" style="169" bestFit="1" customWidth="1"/>
    <col min="10" max="10" width="17.7109375" style="169" customWidth="1"/>
    <col min="11" max="11" width="24.85546875" style="169" bestFit="1" customWidth="1"/>
    <col min="12" max="12" width="13.42578125" style="169" bestFit="1" customWidth="1"/>
    <col min="13" max="13" width="13.7109375" style="169" customWidth="1"/>
    <col min="14" max="14" width="15.85546875" style="169" customWidth="1"/>
    <col min="15" max="15" width="26.7109375" style="169" customWidth="1"/>
    <col min="16" max="16" width="21" style="169" customWidth="1"/>
    <col min="17" max="17" width="38.85546875" style="169" customWidth="1"/>
    <col min="18" max="18" width="10.140625" style="169" bestFit="1" customWidth="1"/>
    <col min="19" max="19" width="20.5703125" style="169" customWidth="1"/>
    <col min="20" max="20" width="18.28515625" style="169" customWidth="1"/>
    <col min="21" max="31" width="8.85546875" style="169"/>
    <col min="32" max="32" width="11.28515625" style="169" customWidth="1"/>
    <col min="33" max="33" width="9.7109375" style="169" customWidth="1"/>
    <col min="34" max="34" width="19.28515625" style="169" customWidth="1"/>
    <col min="35" max="35" width="16.42578125" style="169" customWidth="1"/>
    <col min="36" max="45" width="8.85546875" style="169"/>
    <col min="46" max="46" width="10.140625" style="169" customWidth="1"/>
    <col min="47" max="47" width="16" style="169" bestFit="1" customWidth="1"/>
    <col min="48" max="48" width="16.140625" style="169" customWidth="1"/>
    <col min="49" max="49" width="13.7109375" style="169" customWidth="1"/>
    <col min="50" max="50" width="13.42578125" style="169" customWidth="1"/>
    <col min="51" max="51" width="12.7109375" style="169" customWidth="1"/>
    <col min="52" max="52" width="10.7109375" style="169" customWidth="1"/>
    <col min="53" max="53" width="9.7109375" style="169" customWidth="1"/>
    <col min="54" max="54" width="10" style="169" customWidth="1"/>
    <col min="55" max="55" width="11.7109375" style="169" customWidth="1"/>
    <col min="56" max="56" width="8.85546875" style="169"/>
    <col min="57" max="57" width="11.140625" style="169" customWidth="1"/>
    <col min="58" max="60" width="8.85546875" style="169"/>
    <col min="61" max="61" width="10.28515625" style="169" customWidth="1"/>
    <col min="62" max="62" width="12.28515625" style="169" customWidth="1"/>
    <col min="63" max="63" width="14.42578125" style="169" customWidth="1"/>
    <col min="64" max="64" width="10.140625" style="169" customWidth="1"/>
    <col min="65" max="65" width="10.7109375" style="169" customWidth="1"/>
    <col min="66" max="69" width="8.85546875" style="169"/>
    <col min="70" max="70" width="10.5703125" style="169" customWidth="1"/>
    <col min="71" max="16384" width="8.85546875" style="169"/>
  </cols>
  <sheetData>
    <row r="1" spans="2:15" x14ac:dyDescent="0.25"/>
    <row r="2" spans="2:15" x14ac:dyDescent="0.25"/>
    <row r="3" spans="2:15" x14ac:dyDescent="0.25"/>
    <row r="4" spans="2:15" x14ac:dyDescent="0.25"/>
    <row r="5" spans="2:15" x14ac:dyDescent="0.25"/>
    <row r="6" spans="2:15" x14ac:dyDescent="0.25"/>
    <row r="7" spans="2:15" ht="18.75" x14ac:dyDescent="0.3">
      <c r="D7" s="1116" t="str">
        <f>IF(Triagem!C30="", "Não indicou na TRIAGEM se esta folha de adequa ao projeto", IF(Triagem!C30="Não", "Não necessita de preencher esta folha", "Folha a ser preenchida"))</f>
        <v>Não indicou na TRIAGEM se esta folha de adequa ao projeto</v>
      </c>
      <c r="E7" s="1116"/>
      <c r="F7" s="1116"/>
      <c r="G7" s="1116"/>
      <c r="H7" s="1116"/>
      <c r="I7" s="1116"/>
    </row>
    <row r="8" spans="2:15" x14ac:dyDescent="0.25"/>
    <row r="9" spans="2:15" x14ac:dyDescent="0.25"/>
    <row r="10" spans="2:15" x14ac:dyDescent="0.25"/>
    <row r="11" spans="2:15" ht="52.15" customHeight="1" outlineLevel="1" x14ac:dyDescent="0.25">
      <c r="B11" s="1118" t="s">
        <v>1091</v>
      </c>
      <c r="C11" s="1118"/>
      <c r="D11" s="1118"/>
      <c r="E11" s="1118"/>
      <c r="F11" s="1118"/>
      <c r="G11" s="1118"/>
      <c r="H11" s="1118"/>
      <c r="I11" s="1118"/>
      <c r="J11" s="1118"/>
      <c r="K11" s="171"/>
      <c r="L11" s="171"/>
      <c r="M11" s="171"/>
      <c r="N11" s="171"/>
      <c r="O11" s="171"/>
    </row>
    <row r="12" spans="2:15" s="233" customFormat="1" ht="33.6" customHeight="1" outlineLevel="1" x14ac:dyDescent="0.25">
      <c r="B12" s="1117" t="s">
        <v>1356</v>
      </c>
      <c r="C12" s="1117"/>
      <c r="D12" s="1117"/>
      <c r="E12" s="1117"/>
      <c r="F12" s="1117"/>
      <c r="G12" s="1117"/>
      <c r="H12" s="1117"/>
      <c r="I12" s="1117"/>
      <c r="J12" s="1117"/>
      <c r="K12" s="448"/>
      <c r="L12" s="448"/>
      <c r="M12" s="448"/>
      <c r="N12" s="448"/>
      <c r="O12" s="448"/>
    </row>
    <row r="13" spans="2:15" s="233" customFormat="1" ht="34.15" customHeight="1" outlineLevel="1" x14ac:dyDescent="0.25">
      <c r="B13" s="1117" t="s">
        <v>1357</v>
      </c>
      <c r="C13" s="1117"/>
      <c r="D13" s="1117"/>
      <c r="E13" s="1117"/>
      <c r="F13" s="1117"/>
      <c r="G13" s="1117"/>
      <c r="H13" s="1117"/>
      <c r="I13" s="1117"/>
      <c r="J13" s="1117"/>
      <c r="K13" s="448"/>
      <c r="L13" s="448"/>
      <c r="M13" s="448"/>
      <c r="N13" s="448"/>
      <c r="O13" s="448"/>
    </row>
    <row r="14" spans="2:15" s="233" customFormat="1" ht="19.149999999999999" customHeight="1" outlineLevel="1" x14ac:dyDescent="0.25">
      <c r="B14" s="1117" t="s">
        <v>1358</v>
      </c>
      <c r="C14" s="1117"/>
      <c r="D14" s="1117"/>
      <c r="E14" s="1117"/>
      <c r="F14" s="1117"/>
      <c r="G14" s="1117"/>
      <c r="H14" s="1117"/>
      <c r="I14" s="1117"/>
      <c r="J14" s="1117"/>
      <c r="K14" s="448"/>
      <c r="L14" s="448"/>
      <c r="M14" s="448"/>
      <c r="N14" s="448"/>
      <c r="O14" s="448"/>
    </row>
    <row r="15" spans="2:15" s="233" customFormat="1" ht="36" customHeight="1" outlineLevel="1" x14ac:dyDescent="0.25">
      <c r="B15" s="1117" t="s">
        <v>1359</v>
      </c>
      <c r="C15" s="1117"/>
      <c r="D15" s="1117"/>
      <c r="E15" s="1117"/>
      <c r="F15" s="1117"/>
      <c r="G15" s="1117"/>
      <c r="H15" s="1117"/>
      <c r="I15" s="1117"/>
      <c r="J15" s="1117"/>
      <c r="K15" s="448"/>
      <c r="L15" s="448"/>
      <c r="M15" s="448"/>
      <c r="N15" s="448"/>
      <c r="O15" s="448"/>
    </row>
    <row r="16" spans="2:15" outlineLevel="1" x14ac:dyDescent="0.25"/>
    <row r="17" spans="2:10" outlineLevel="1" x14ac:dyDescent="0.25">
      <c r="B17" s="167" t="s">
        <v>0</v>
      </c>
      <c r="C17" s="172"/>
      <c r="D17" s="172"/>
      <c r="E17" s="172"/>
      <c r="F17" s="172"/>
      <c r="G17" s="172"/>
      <c r="H17" s="172"/>
      <c r="I17" s="172"/>
      <c r="J17" s="172"/>
    </row>
    <row r="18" spans="2:10" ht="48" customHeight="1" outlineLevel="1" x14ac:dyDescent="0.25">
      <c r="B18" s="1119" t="s">
        <v>610</v>
      </c>
      <c r="C18" s="1119"/>
      <c r="D18" s="1119"/>
      <c r="E18" s="1119"/>
      <c r="F18" s="1119"/>
      <c r="G18" s="1119"/>
      <c r="H18" s="1119"/>
      <c r="I18" s="1119"/>
      <c r="J18" s="1119"/>
    </row>
    <row r="19" spans="2:10" outlineLevel="1" x14ac:dyDescent="0.25">
      <c r="B19" s="345" t="s">
        <v>685</v>
      </c>
      <c r="C19" s="172"/>
      <c r="D19" s="172"/>
      <c r="E19" s="172"/>
      <c r="F19" s="172"/>
      <c r="G19" s="172"/>
      <c r="H19" s="172"/>
      <c r="I19" s="172"/>
      <c r="J19" s="172"/>
    </row>
    <row r="20" spans="2:10" outlineLevel="1" x14ac:dyDescent="0.25">
      <c r="B20" s="928" t="s">
        <v>690</v>
      </c>
      <c r="C20" s="172"/>
      <c r="D20" s="172"/>
      <c r="E20" s="172"/>
      <c r="F20" s="172"/>
      <c r="G20" s="172"/>
      <c r="H20" s="172"/>
      <c r="I20" s="172"/>
      <c r="J20" s="172"/>
    </row>
    <row r="21" spans="2:10" outlineLevel="1" x14ac:dyDescent="0.25">
      <c r="B21" s="345" t="s">
        <v>1078</v>
      </c>
      <c r="C21" s="172"/>
      <c r="D21" s="172"/>
      <c r="E21" s="172"/>
      <c r="F21" s="172"/>
      <c r="G21" s="172"/>
      <c r="H21" s="172"/>
      <c r="I21" s="172"/>
      <c r="J21" s="172"/>
    </row>
    <row r="22" spans="2:10" outlineLevel="1" x14ac:dyDescent="0.25">
      <c r="B22" s="928" t="s">
        <v>691</v>
      </c>
      <c r="C22" s="172"/>
      <c r="D22" s="172"/>
      <c r="E22" s="172"/>
      <c r="F22" s="172"/>
      <c r="G22" s="172"/>
      <c r="H22" s="172"/>
      <c r="I22" s="172"/>
      <c r="J22" s="172"/>
    </row>
    <row r="23" spans="2:10" outlineLevel="1" x14ac:dyDescent="0.25">
      <c r="B23" s="345" t="s">
        <v>1564</v>
      </c>
      <c r="C23" s="172"/>
      <c r="D23" s="172"/>
      <c r="E23" s="172"/>
      <c r="F23" s="172"/>
      <c r="G23" s="172"/>
      <c r="H23" s="172"/>
      <c r="I23" s="172"/>
      <c r="J23" s="172"/>
    </row>
    <row r="24" spans="2:10" outlineLevel="1" x14ac:dyDescent="0.25">
      <c r="B24" s="928" t="s">
        <v>692</v>
      </c>
      <c r="C24" s="172"/>
      <c r="D24" s="172"/>
      <c r="E24" s="172"/>
      <c r="F24" s="172"/>
      <c r="G24" s="172"/>
      <c r="H24" s="172"/>
      <c r="I24" s="172"/>
      <c r="J24" s="172"/>
    </row>
    <row r="25" spans="2:10" ht="33.6" customHeight="1" outlineLevel="1" x14ac:dyDescent="0.25">
      <c r="B25" s="1120" t="s">
        <v>1565</v>
      </c>
      <c r="C25" s="1120"/>
      <c r="D25" s="1120"/>
      <c r="E25" s="1120"/>
      <c r="F25" s="1120"/>
      <c r="G25" s="1120"/>
      <c r="H25" s="1120"/>
      <c r="I25" s="1120"/>
      <c r="J25" s="1120"/>
    </row>
    <row r="26" spans="2:10" outlineLevel="1" x14ac:dyDescent="0.25">
      <c r="B26" s="928" t="s">
        <v>693</v>
      </c>
      <c r="C26" s="172"/>
      <c r="D26" s="172"/>
      <c r="E26" s="172"/>
      <c r="F26" s="172"/>
      <c r="G26" s="172"/>
      <c r="H26" s="172"/>
      <c r="I26" s="172"/>
      <c r="J26" s="172"/>
    </row>
    <row r="27" spans="2:10" outlineLevel="1" x14ac:dyDescent="0.25">
      <c r="B27" s="345" t="s">
        <v>1566</v>
      </c>
      <c r="C27" s="172"/>
      <c r="D27" s="172"/>
      <c r="E27" s="172"/>
      <c r="F27" s="172"/>
      <c r="G27" s="172"/>
      <c r="H27" s="172"/>
      <c r="I27" s="172"/>
      <c r="J27" s="172"/>
    </row>
    <row r="28" spans="2:10" outlineLevel="1" x14ac:dyDescent="0.25">
      <c r="B28" s="928" t="s">
        <v>1096</v>
      </c>
      <c r="C28" s="172"/>
      <c r="D28" s="172"/>
      <c r="E28" s="172"/>
      <c r="F28" s="172"/>
      <c r="G28" s="172"/>
      <c r="H28" s="172"/>
      <c r="I28" s="172"/>
      <c r="J28" s="172"/>
    </row>
    <row r="29" spans="2:10" outlineLevel="1" x14ac:dyDescent="0.25">
      <c r="B29" s="345" t="s">
        <v>1097</v>
      </c>
      <c r="C29" s="172"/>
      <c r="D29" s="172"/>
      <c r="E29" s="172"/>
      <c r="F29" s="172"/>
      <c r="G29" s="172"/>
      <c r="H29" s="172"/>
      <c r="I29" s="172"/>
      <c r="J29" s="172"/>
    </row>
    <row r="30" spans="2:10" outlineLevel="1" x14ac:dyDescent="0.25">
      <c r="B30" s="928" t="s">
        <v>694</v>
      </c>
      <c r="C30" s="172"/>
      <c r="D30" s="172"/>
      <c r="E30" s="172"/>
      <c r="F30" s="172"/>
      <c r="G30" s="172"/>
      <c r="H30" s="172"/>
      <c r="I30" s="172"/>
      <c r="J30" s="172"/>
    </row>
    <row r="31" spans="2:10" ht="33" customHeight="1" outlineLevel="1" x14ac:dyDescent="0.25">
      <c r="B31" s="345" t="s">
        <v>687</v>
      </c>
      <c r="C31" s="172"/>
      <c r="D31" s="172"/>
      <c r="E31" s="172"/>
      <c r="F31" s="172"/>
      <c r="G31" s="172"/>
      <c r="H31" s="172"/>
      <c r="I31" s="172"/>
      <c r="J31" s="172"/>
    </row>
    <row r="32" spans="2:10" outlineLevel="1" x14ac:dyDescent="0.25">
      <c r="B32" s="345" t="s">
        <v>688</v>
      </c>
      <c r="C32" s="172"/>
      <c r="D32" s="172"/>
      <c r="E32" s="172"/>
      <c r="F32" s="172"/>
      <c r="G32" s="172"/>
      <c r="H32" s="172"/>
      <c r="I32" s="172"/>
      <c r="J32" s="172"/>
    </row>
    <row r="33" spans="2:16" outlineLevel="1" x14ac:dyDescent="0.25">
      <c r="B33" s="345" t="s">
        <v>1326</v>
      </c>
      <c r="C33" s="172"/>
      <c r="D33" s="172"/>
      <c r="E33" s="172"/>
      <c r="F33" s="172"/>
      <c r="G33" s="172"/>
      <c r="H33" s="172"/>
      <c r="I33" s="172"/>
      <c r="J33" s="172"/>
    </row>
    <row r="34" spans="2:16" outlineLevel="1" x14ac:dyDescent="0.25">
      <c r="B34" s="345" t="s">
        <v>689</v>
      </c>
      <c r="C34" s="172"/>
      <c r="D34" s="172"/>
      <c r="E34" s="172"/>
      <c r="F34" s="172"/>
      <c r="G34" s="172"/>
      <c r="H34" s="172"/>
      <c r="I34" s="172"/>
      <c r="J34" s="172"/>
    </row>
    <row r="35" spans="2:16" outlineLevel="1" x14ac:dyDescent="0.25">
      <c r="B35" s="929"/>
    </row>
    <row r="36" spans="2:16" x14ac:dyDescent="0.25"/>
    <row r="37" spans="2:16" s="538" customFormat="1" ht="30" customHeight="1" x14ac:dyDescent="0.25">
      <c r="B37" s="296" t="s">
        <v>712</v>
      </c>
    </row>
    <row r="38" spans="2:16" x14ac:dyDescent="0.25"/>
    <row r="39" spans="2:16" outlineLevel="1" x14ac:dyDescent="0.25">
      <c r="B39" s="167" t="s">
        <v>28</v>
      </c>
      <c r="C39" s="172"/>
      <c r="D39" s="172"/>
      <c r="E39" s="172"/>
      <c r="F39" s="172"/>
      <c r="G39" s="172"/>
      <c r="H39" s="172"/>
      <c r="I39" s="172"/>
      <c r="J39" s="172"/>
      <c r="K39" s="172"/>
      <c r="L39" s="172"/>
      <c r="M39" s="172"/>
      <c r="N39" s="172"/>
      <c r="O39" s="172"/>
    </row>
    <row r="40" spans="2:16" s="314" customFormat="1" outlineLevel="1" x14ac:dyDescent="0.25">
      <c r="B40" s="422" t="s">
        <v>613</v>
      </c>
      <c r="C40" s="309"/>
      <c r="D40" s="419"/>
      <c r="E40" s="419"/>
      <c r="F40" s="419"/>
      <c r="G40" s="419"/>
      <c r="H40" s="419"/>
      <c r="I40" s="419"/>
      <c r="J40" s="419"/>
      <c r="K40" s="419"/>
      <c r="L40" s="419"/>
      <c r="M40" s="419"/>
      <c r="N40" s="419"/>
      <c r="O40" s="419"/>
    </row>
    <row r="41" spans="2:16" s="314" customFormat="1" outlineLevel="1" x14ac:dyDescent="0.25">
      <c r="B41" s="313" t="s">
        <v>1360</v>
      </c>
      <c r="C41" s="309"/>
      <c r="D41" s="419"/>
      <c r="E41" s="419"/>
      <c r="F41" s="419"/>
      <c r="G41" s="419"/>
      <c r="H41" s="419"/>
      <c r="I41" s="419"/>
      <c r="J41" s="419"/>
      <c r="K41" s="419"/>
      <c r="L41" s="419"/>
      <c r="M41" s="419"/>
      <c r="N41" s="419"/>
      <c r="O41" s="419"/>
    </row>
    <row r="42" spans="2:16" s="314" customFormat="1" outlineLevel="1" x14ac:dyDescent="0.25">
      <c r="B42" s="449" t="s">
        <v>1361</v>
      </c>
      <c r="C42" s="309"/>
      <c r="D42" s="419"/>
      <c r="E42" s="419"/>
      <c r="F42" s="419"/>
      <c r="G42" s="419"/>
      <c r="H42" s="419"/>
      <c r="I42" s="419"/>
      <c r="J42" s="419"/>
      <c r="K42" s="419"/>
      <c r="L42" s="419"/>
      <c r="M42" s="419"/>
      <c r="N42" s="419"/>
      <c r="O42" s="419"/>
    </row>
    <row r="43" spans="2:16" s="314" customFormat="1" outlineLevel="1" x14ac:dyDescent="0.25">
      <c r="B43" s="449" t="s">
        <v>1362</v>
      </c>
      <c r="C43" s="309"/>
      <c r="D43" s="419"/>
      <c r="E43" s="419"/>
      <c r="F43" s="419"/>
      <c r="G43" s="419"/>
      <c r="H43" s="419"/>
      <c r="I43" s="419"/>
      <c r="J43" s="419"/>
      <c r="K43" s="419"/>
      <c r="L43" s="419"/>
      <c r="M43" s="419"/>
      <c r="N43" s="419"/>
      <c r="O43" s="419"/>
      <c r="P43" s="307"/>
    </row>
    <row r="44" spans="2:16" s="314" customFormat="1" outlineLevel="1" x14ac:dyDescent="0.25">
      <c r="B44" s="313" t="s">
        <v>1363</v>
      </c>
      <c r="C44" s="309"/>
      <c r="D44" s="419"/>
      <c r="E44" s="419"/>
      <c r="F44" s="419"/>
      <c r="G44" s="419"/>
      <c r="H44" s="419"/>
      <c r="I44" s="419"/>
      <c r="J44" s="419"/>
      <c r="K44" s="419"/>
      <c r="L44" s="419"/>
      <c r="M44" s="419"/>
      <c r="N44" s="419"/>
      <c r="O44" s="419"/>
      <c r="P44" s="307"/>
    </row>
    <row r="45" spans="2:16" s="314" customFormat="1" outlineLevel="1" x14ac:dyDescent="0.25">
      <c r="P45" s="307"/>
    </row>
    <row r="46" spans="2:16" s="314" customFormat="1" outlineLevel="1" x14ac:dyDescent="0.25">
      <c r="B46" s="169" t="s">
        <v>533</v>
      </c>
      <c r="P46" s="307"/>
    </row>
    <row r="47" spans="2:16" s="314" customFormat="1" ht="16.899999999999999" customHeight="1" outlineLevel="1" x14ac:dyDescent="0.25">
      <c r="B47" s="1070" t="s">
        <v>612</v>
      </c>
      <c r="C47" s="1070" t="s">
        <v>220</v>
      </c>
      <c r="D47" s="1070" t="s">
        <v>221</v>
      </c>
      <c r="E47" s="1070" t="s">
        <v>611</v>
      </c>
      <c r="F47" s="1070" t="s">
        <v>1567</v>
      </c>
      <c r="G47" s="1070" t="s">
        <v>1092</v>
      </c>
      <c r="H47" s="1070" t="s">
        <v>223</v>
      </c>
      <c r="I47" s="1104" t="s">
        <v>732</v>
      </c>
      <c r="J47" s="1105"/>
      <c r="K47" s="1106"/>
      <c r="L47" s="1070" t="s">
        <v>1364</v>
      </c>
      <c r="M47" s="1070" t="s">
        <v>1365</v>
      </c>
      <c r="N47" s="1070" t="s">
        <v>1366</v>
      </c>
      <c r="O47" s="1070" t="s">
        <v>1367</v>
      </c>
    </row>
    <row r="48" spans="2:16" s="314" customFormat="1" outlineLevel="1" x14ac:dyDescent="0.25">
      <c r="B48" s="1071"/>
      <c r="C48" s="1071"/>
      <c r="D48" s="1071"/>
      <c r="E48" s="1071"/>
      <c r="F48" s="1071"/>
      <c r="G48" s="1071"/>
      <c r="H48" s="1071"/>
      <c r="I48" s="1107"/>
      <c r="J48" s="1108"/>
      <c r="K48" s="1109"/>
      <c r="L48" s="1071"/>
      <c r="M48" s="1071"/>
      <c r="N48" s="1071"/>
      <c r="O48" s="1071"/>
    </row>
    <row r="49" spans="1:15" s="314" customFormat="1" ht="18.75" outlineLevel="1" x14ac:dyDescent="0.25">
      <c r="B49" s="1083"/>
      <c r="C49" s="1083"/>
      <c r="D49" s="1083"/>
      <c r="E49" s="1083"/>
      <c r="F49" s="1083"/>
      <c r="G49" s="1083"/>
      <c r="H49" s="1083"/>
      <c r="I49" s="257" t="s">
        <v>1368</v>
      </c>
      <c r="J49" s="257" t="s">
        <v>1369</v>
      </c>
      <c r="K49" s="257" t="s">
        <v>1370</v>
      </c>
      <c r="L49" s="1083"/>
      <c r="M49" s="1083"/>
      <c r="N49" s="1083"/>
      <c r="O49" s="1083"/>
    </row>
    <row r="50" spans="1:15" s="453" customFormat="1" ht="47.45" customHeight="1" outlineLevel="1" x14ac:dyDescent="0.25">
      <c r="A50" s="450" t="s">
        <v>40</v>
      </c>
      <c r="B50" s="451" t="s">
        <v>37</v>
      </c>
      <c r="C50" s="451" t="s">
        <v>1477</v>
      </c>
      <c r="D50" s="451" t="s">
        <v>1094</v>
      </c>
      <c r="E50" s="539">
        <v>1000</v>
      </c>
      <c r="F50" s="452" t="s">
        <v>555</v>
      </c>
      <c r="G50" s="452" t="s">
        <v>559</v>
      </c>
      <c r="H50" s="451" t="s">
        <v>211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outlineLevel="1" x14ac:dyDescent="0.25">
      <c r="B51" s="454"/>
      <c r="C51" s="454"/>
      <c r="D51" s="454"/>
      <c r="E51" s="540"/>
      <c r="F51" s="455"/>
      <c r="G51" s="456"/>
      <c r="H51" s="543" t="str">
        <f>IF(D51="","",VLOOKUP(D51,'Fatores de Emissão'!$D$86:$F$96,3,FALSE))</f>
        <v/>
      </c>
      <c r="I51" s="978" t="str">
        <f>IF(OR($D51="",$D51="-"),"",VLOOKUP($D51,'Fatores de Emissão'!$D$86:$E$96,2,FALSE))</f>
        <v/>
      </c>
      <c r="J51" s="978" t="str">
        <f>IF(OR($D51="",$D51="-"),"",VLOOKUP($D51,'Fatores de Emissão'!$D$86:$G$96,4,FALSE))</f>
        <v/>
      </c>
      <c r="K51" s="978" t="str">
        <f>IF(OR($D51="",$D51="-"),"",VLOOKUP($D51,'Fatores de Emissão'!$D$86:$I$96,6,FALSE))</f>
        <v/>
      </c>
      <c r="L51" s="978" t="str">
        <f>IFERROR(IF((OR($D51="",$D51="-")),"",IF(H51="kg/km",I51*E51/1000,IF(H51="kg/p.km",E51*#REF!*I51/1000,E51*#REF!*I51/1000))),"-")</f>
        <v/>
      </c>
      <c r="M51" s="978" t="str">
        <f>IFERROR(IF((OR($D51="",$D51="-")),"",IF(H51="kg/km",J51*E51/1000,IF(H51="kg/p.km",E51*#REF!*J51/1000,E51*#REF!*J51/1000))),"-")</f>
        <v/>
      </c>
      <c r="N51" s="978" t="str">
        <f>IFERROR(IF((OR($D51="",$D51="-")),"",IF(H51="kg/km",K51*E51/1000,IF(H51="kg/p.km",E51*#REF!*K51/1000,E51*#REF!*K51/1000))),"-")</f>
        <v/>
      </c>
      <c r="O51" s="979" t="str">
        <f>IF(B51="","",IF(D51="","",L51*'Fatores de Emissão'!$E$252+'Combustão Móvel'!M51*'Fatores de Emissão'!$E$248+'Combustão Móvel'!N51*'Fatores de Emissão'!$E$249))</f>
        <v/>
      </c>
    </row>
    <row r="52" spans="1:15" s="428" customFormat="1" outlineLevel="1" x14ac:dyDescent="0.25">
      <c r="B52" s="454"/>
      <c r="C52" s="454"/>
      <c r="D52" s="454"/>
      <c r="E52" s="540"/>
      <c r="F52" s="455"/>
      <c r="G52" s="456"/>
      <c r="H52" s="543" t="str">
        <f>IF(D52="","",VLOOKUP(D52,'Fatores de Emissão'!$D$86:$F$96,3,FALSE))</f>
        <v/>
      </c>
      <c r="I52" s="978" t="str">
        <f>IF(OR($D52="",$D52="-"),"",VLOOKUP($D52,'Fatores de Emissão'!$D$86:$E$96,2,FALSE))</f>
        <v/>
      </c>
      <c r="J52" s="978" t="str">
        <f>IF(OR($D52="",$D52="-"),"",VLOOKUP($D52,'Fatores de Emissão'!$D$86:$G$96,4,FALSE))</f>
        <v/>
      </c>
      <c r="K52" s="978" t="str">
        <f>IF(OR($D52="",$D52="-"),"",VLOOKUP($D52,'Fatores de Emissão'!$D$86:$I$96,6,FALSE))</f>
        <v/>
      </c>
      <c r="L52" s="978" t="str">
        <f>IFERROR(IF((OR($D52="",$D52="-")),"",IF(H52="kg/km",I52*E52/1000,IF(H52="kg/p.km",E52*#REF!*I52/1000,E52*#REF!*I52/1000))),"-")</f>
        <v/>
      </c>
      <c r="M52" s="978" t="str">
        <f>IFERROR(IF((OR($D52="",$D52="-")),"",IF(H52="kg/km",J52*E52/1000,IF(H52="kg/p.km",E52*#REF!*J52/1000,E52*#REF!*J52/1000))),"-")</f>
        <v/>
      </c>
      <c r="N52" s="978" t="str">
        <f>IFERROR(IF((OR($D52="",$D52="-")),"",IF(H52="kg/km",K52*E52/1000,IF(H52="kg/p.km",E52*#REF!*K52/1000,E52*#REF!*K52/1000))),"-")</f>
        <v/>
      </c>
      <c r="O52" s="979" t="str">
        <f>IF(B52="","",IF(D52="","",L52*'Fatores de Emissão'!$E$252+'Combustão Móvel'!M52*'Fatores de Emissão'!$E$248+'Combustão Móvel'!N52*'Fatores de Emissão'!$E$249))</f>
        <v/>
      </c>
    </row>
    <row r="53" spans="1:15" s="428" customFormat="1" outlineLevel="1" x14ac:dyDescent="0.25">
      <c r="B53" s="454"/>
      <c r="C53" s="454"/>
      <c r="D53" s="454"/>
      <c r="E53" s="540"/>
      <c r="F53" s="455"/>
      <c r="G53" s="456"/>
      <c r="H53" s="543" t="str">
        <f>IF(D53="","",VLOOKUP(D53,'Fatores de Emissão'!$D$86:$F$96,3,FALSE))</f>
        <v/>
      </c>
      <c r="I53" s="978" t="str">
        <f>IF(OR($D53="",$D53="-"),"",VLOOKUP($D53,'Fatores de Emissão'!$D$86:$E$96,2,FALSE))</f>
        <v/>
      </c>
      <c r="J53" s="978" t="str">
        <f>IF(OR($D53="",$D53="-"),"",VLOOKUP($D53,'Fatores de Emissão'!$D$86:$G$96,4,FALSE))</f>
        <v/>
      </c>
      <c r="K53" s="978" t="str">
        <f>IF(OR($D53="",$D53="-"),"",VLOOKUP($D53,'Fatores de Emissão'!$D$86:$I$96,6,FALSE))</f>
        <v/>
      </c>
      <c r="L53" s="978" t="str">
        <f>IFERROR(IF((OR($D53="",$D53="-")),"",IF(H53="kg/km",I53*E53/1000,IF(H53="kg/p.km",E53*#REF!*I53/1000,E53*#REF!*I53/1000))),"-")</f>
        <v/>
      </c>
      <c r="M53" s="978" t="str">
        <f>IFERROR(IF((OR($D53="",$D53="-")),"",IF(H53="kg/km",J53*E53/1000,IF(H53="kg/p.km",E53*#REF!*J53/1000,E53*#REF!*J53/1000))),"-")</f>
        <v/>
      </c>
      <c r="N53" s="978" t="str">
        <f>IFERROR(IF((OR($D53="",$D53="-")),"",IF(H53="kg/km",K53*E53/1000,IF(H53="kg/p.km",E53*#REF!*K53/1000,E53*#REF!*K53/1000))),"-")</f>
        <v/>
      </c>
      <c r="O53" s="979" t="str">
        <f>IF(B53="","",IF(D53="","",L53*'Fatores de Emissão'!$E$252+'Combustão Móvel'!M53*'Fatores de Emissão'!$E$248+'Combustão Móvel'!N53*'Fatores de Emissão'!$E$249))</f>
        <v/>
      </c>
    </row>
    <row r="54" spans="1:15" s="357" customFormat="1" outlineLevel="1" x14ac:dyDescent="0.25">
      <c r="B54" s="454"/>
      <c r="C54" s="454"/>
      <c r="D54" s="454"/>
      <c r="E54" s="541"/>
      <c r="F54" s="455"/>
      <c r="G54" s="456"/>
      <c r="H54" s="543" t="str">
        <f>IF(D54="","",VLOOKUP(D54,'Fatores de Emissão'!$D$86:$F$96,3,FALSE))</f>
        <v/>
      </c>
      <c r="I54" s="978" t="str">
        <f>IF(OR($D54="",$D54="-"),"",VLOOKUP($D54,'Fatores de Emissão'!$D$86:$E$96,2,FALSE))</f>
        <v/>
      </c>
      <c r="J54" s="978" t="str">
        <f>IF(OR($D54="",$D54="-"),"",VLOOKUP($D54,'Fatores de Emissão'!$D$86:$G$96,4,FALSE))</f>
        <v/>
      </c>
      <c r="K54" s="978" t="str">
        <f>IF(OR($D54="",$D54="-"),"",VLOOKUP($D54,'Fatores de Emissão'!$D$86:$I$96,6,FALSE))</f>
        <v/>
      </c>
      <c r="L54" s="978" t="str">
        <f>IFERROR(IF((OR($D54="",$D54="-")),"",IF(H54="kg/km",I54*E54/1000,IF(H54="kg/p.km",E54*#REF!*I54/1000,E54*#REF!*I54/1000))),"-")</f>
        <v/>
      </c>
      <c r="M54" s="978" t="str">
        <f>IFERROR(IF((OR($D54="",$D54="-")),"",IF(H54="kg/km",J54*E54/1000,IF(H54="kg/p.km",E54*#REF!*J54/1000,E54*#REF!*J54/1000))),"-")</f>
        <v/>
      </c>
      <c r="N54" s="978" t="str">
        <f>IFERROR(IF((OR($D54="",$D54="-")),"",IF(H54="kg/km",K54*E54/1000,IF(H54="kg/p.km",E54*#REF!*K54/1000,E54*#REF!*K54/1000))),"-")</f>
        <v/>
      </c>
      <c r="O54" s="979" t="str">
        <f>IF(B54="","",IF(D54="","",L54*'Fatores de Emissão'!$E$252+'Combustão Móvel'!M54*'Fatores de Emissão'!$E$248+'Combustão Móvel'!N54*'Fatores de Emissão'!$E$249))</f>
        <v/>
      </c>
    </row>
    <row r="55" spans="1:15" s="357" customFormat="1" outlineLevel="1" x14ac:dyDescent="0.25">
      <c r="B55" s="454"/>
      <c r="C55" s="454"/>
      <c r="D55" s="454"/>
      <c r="E55" s="541"/>
      <c r="F55" s="455"/>
      <c r="G55" s="456"/>
      <c r="H55" s="543" t="str">
        <f>IF(D55="","",VLOOKUP(D55,'Fatores de Emissão'!$D$86:$F$96,3,FALSE))</f>
        <v/>
      </c>
      <c r="I55" s="978" t="str">
        <f>IF(OR($D55="",$D55="-"),"",VLOOKUP($D55,'Fatores de Emissão'!$D$86:$E$96,2,FALSE))</f>
        <v/>
      </c>
      <c r="J55" s="978" t="str">
        <f>IF(OR($D55="",$D55="-"),"",VLOOKUP($D55,'Fatores de Emissão'!$D$86:$G$96,4,FALSE))</f>
        <v/>
      </c>
      <c r="K55" s="978" t="str">
        <f>IF(OR($D55="",$D55="-"),"",VLOOKUP($D55,'Fatores de Emissão'!$D$86:$I$96,6,FALSE))</f>
        <v/>
      </c>
      <c r="L55" s="978" t="str">
        <f>IFERROR(IF((OR($D55="",$D55="-")),"",IF(H55="kg/km",I55*E55/1000,IF(H55="kg/p.km",E55*#REF!*I55/1000,E55*#REF!*I55/1000))),"-")</f>
        <v/>
      </c>
      <c r="M55" s="978" t="str">
        <f>IFERROR(IF((OR($D55="",$D55="-")),"",IF(H55="kg/km",J55*E55/1000,IF(H55="kg/p.km",E55*#REF!*J55/1000,E55*#REF!*J55/1000))),"-")</f>
        <v/>
      </c>
      <c r="N55" s="978" t="str">
        <f>IFERROR(IF((OR($D55="",$D55="-")),"",IF(H55="kg/km",K55*E55/1000,IF(H55="kg/p.km",E55*#REF!*K55/1000,E55*#REF!*K55/1000))),"-")</f>
        <v/>
      </c>
      <c r="O55" s="979" t="str">
        <f>IF(B55="","",IF(D55="","",L55*'Fatores de Emissão'!$E$252+'Combustão Móvel'!M55*'Fatores de Emissão'!$E$248+'Combustão Móvel'!N55*'Fatores de Emissão'!$E$249))</f>
        <v/>
      </c>
    </row>
    <row r="56" spans="1:15" s="357" customFormat="1" outlineLevel="1" x14ac:dyDescent="0.25">
      <c r="B56" s="454"/>
      <c r="C56" s="454"/>
      <c r="D56" s="454"/>
      <c r="E56" s="541"/>
      <c r="F56" s="455"/>
      <c r="G56" s="456"/>
      <c r="H56" s="543" t="str">
        <f>IF(D56="","",VLOOKUP(D56,'Fatores de Emissão'!$D$86:$F$96,3,FALSE))</f>
        <v/>
      </c>
      <c r="I56" s="978" t="str">
        <f>IF(OR($D56="",$D56="-"),"",VLOOKUP($D56,'Fatores de Emissão'!$D$86:$E$96,2,FALSE))</f>
        <v/>
      </c>
      <c r="J56" s="978" t="str">
        <f>IF(OR($D56="",$D56="-"),"",VLOOKUP($D56,'Fatores de Emissão'!$D$86:$G$96,4,FALSE))</f>
        <v/>
      </c>
      <c r="K56" s="978" t="str">
        <f>IF(OR($D56="",$D56="-"),"",VLOOKUP($D56,'Fatores de Emissão'!$D$86:$I$96,6,FALSE))</f>
        <v/>
      </c>
      <c r="L56" s="978" t="str">
        <f>IFERROR(IF((OR($D56="",$D56="-")),"",IF(H56="kg/km",I56*E56/1000,IF(H56="kg/p.km",E56*#REF!*I56/1000,E56*#REF!*I56/1000))),"-")</f>
        <v/>
      </c>
      <c r="M56" s="978" t="str">
        <f>IFERROR(IF((OR($D56="",$D56="-")),"",IF(H56="kg/km",J56*E56/1000,IF(H56="kg/p.km",E56*#REF!*J56/1000,E56*#REF!*J56/1000))),"-")</f>
        <v/>
      </c>
      <c r="N56" s="978" t="str">
        <f>IFERROR(IF((OR($D56="",$D56="-")),"",IF(H56="kg/km",K56*E56/1000,IF(H56="kg/p.km",E56*#REF!*K56/1000,E56*#REF!*K56/1000))),"-")</f>
        <v/>
      </c>
      <c r="O56" s="979" t="str">
        <f>IF(B56="","",IF(D56="","",L56*'Fatores de Emissão'!$E$252+'Combustão Móvel'!M56*'Fatores de Emissão'!$E$248+'Combustão Móvel'!N56*'Fatores de Emissão'!$E$249))</f>
        <v/>
      </c>
    </row>
    <row r="57" spans="1:15" s="357" customFormat="1" outlineLevel="1" x14ac:dyDescent="0.25">
      <c r="B57" s="454"/>
      <c r="C57" s="454"/>
      <c r="D57" s="454"/>
      <c r="E57" s="541"/>
      <c r="F57" s="455"/>
      <c r="G57" s="456"/>
      <c r="H57" s="543" t="str">
        <f>IF(D57="","",VLOOKUP(D57,'Fatores de Emissão'!$D$86:$F$96,3,FALSE))</f>
        <v/>
      </c>
      <c r="I57" s="978" t="str">
        <f>IF(OR($D57="",$D57="-"),"",VLOOKUP($D57,'Fatores de Emissão'!$D$86:$E$96,2,FALSE))</f>
        <v/>
      </c>
      <c r="J57" s="978" t="str">
        <f>IF(OR($D57="",$D57="-"),"",VLOOKUP($D57,'Fatores de Emissão'!$D$86:$G$96,4,FALSE))</f>
        <v/>
      </c>
      <c r="K57" s="978" t="str">
        <f>IF(OR($D57="",$D57="-"),"",VLOOKUP($D57,'Fatores de Emissão'!$D$86:$I$96,6,FALSE))</f>
        <v/>
      </c>
      <c r="L57" s="978" t="str">
        <f>IFERROR(IF((OR($D57="",$D57="-")),"",IF(H57="kg/km",I57*E57/1000,IF(H57="kg/p.km",E57*#REF!*I57/1000,E57*#REF!*I57/1000))),"-")</f>
        <v/>
      </c>
      <c r="M57" s="978" t="str">
        <f>IFERROR(IF((OR($D57="",$D57="-")),"",IF(H57="kg/km",J57*E57/1000,IF(H57="kg/p.km",E57*#REF!*J57/1000,E57*#REF!*J57/1000))),"-")</f>
        <v/>
      </c>
      <c r="N57" s="978" t="str">
        <f>IFERROR(IF((OR($D57="",$D57="-")),"",IF(H57="kg/km",K57*E57/1000,IF(H57="kg/p.km",E57*#REF!*K57/1000,E57*#REF!*K57/1000))),"-")</f>
        <v/>
      </c>
      <c r="O57" s="979" t="str">
        <f>IF(B57="","",IF(D57="","",L57*'Fatores de Emissão'!$E$252+'Combustão Móvel'!M57*'Fatores de Emissão'!$E$248+'Combustão Móvel'!N57*'Fatores de Emissão'!$E$249))</f>
        <v/>
      </c>
    </row>
    <row r="58" spans="1:15" s="357" customFormat="1" outlineLevel="1" x14ac:dyDescent="0.25">
      <c r="B58" s="454"/>
      <c r="C58" s="454"/>
      <c r="D58" s="454"/>
      <c r="E58" s="541"/>
      <c r="F58" s="455"/>
      <c r="G58" s="456"/>
      <c r="H58" s="543" t="str">
        <f>IF(D58="","",VLOOKUP(D58,'Fatores de Emissão'!$D$86:$F$96,3,FALSE))</f>
        <v/>
      </c>
      <c r="I58" s="978" t="str">
        <f>IF(OR($D58="",$D58="-"),"",VLOOKUP($D58,'Fatores de Emissão'!$D$86:$E$96,2,FALSE))</f>
        <v/>
      </c>
      <c r="J58" s="978" t="str">
        <f>IF(OR($D58="",$D58="-"),"",VLOOKUP($D58,'Fatores de Emissão'!$D$86:$G$96,4,FALSE))</f>
        <v/>
      </c>
      <c r="K58" s="978" t="str">
        <f>IF(OR($D58="",$D58="-"),"",VLOOKUP($D58,'Fatores de Emissão'!$D$86:$I$96,6,FALSE))</f>
        <v/>
      </c>
      <c r="L58" s="978" t="str">
        <f>IFERROR(IF((OR($D58="",$D58="-")),"",IF(H58="kg/km",I58*E58/1000,IF(H58="kg/p.km",E58*#REF!*I58/1000,E58*#REF!*I58/1000))),"-")</f>
        <v/>
      </c>
      <c r="M58" s="978" t="str">
        <f>IFERROR(IF((OR($D58="",$D58="-")),"",IF(H58="kg/km",J58*E58/1000,IF(H58="kg/p.km",E58*#REF!*J58/1000,E58*#REF!*J58/1000))),"-")</f>
        <v/>
      </c>
      <c r="N58" s="978" t="str">
        <f>IFERROR(IF((OR($D58="",$D58="-")),"",IF(H58="kg/km",K58*E58/1000,IF(H58="kg/p.km",E58*#REF!*K58/1000,E58*#REF!*K58/1000))),"-")</f>
        <v/>
      </c>
      <c r="O58" s="979" t="str">
        <f>IF(B58="","",IF(D58="","",L58*'Fatores de Emissão'!$E$252+'Combustão Móvel'!M58*'Fatores de Emissão'!$E$248+'Combustão Móvel'!N58*'Fatores de Emissão'!$E$249))</f>
        <v/>
      </c>
    </row>
    <row r="59" spans="1:15" s="357" customFormat="1" outlineLevel="1" x14ac:dyDescent="0.25">
      <c r="B59" s="454"/>
      <c r="C59" s="454"/>
      <c r="D59" s="454"/>
      <c r="E59" s="541"/>
      <c r="F59" s="455"/>
      <c r="G59" s="456"/>
      <c r="H59" s="543" t="str">
        <f>IF(D59="","",VLOOKUP(D59,'Fatores de Emissão'!$D$86:$F$96,3,FALSE))</f>
        <v/>
      </c>
      <c r="I59" s="978" t="str">
        <f>IF(OR($D59="",$D59="-"),"",VLOOKUP($D59,'Fatores de Emissão'!$D$86:$E$96,2,FALSE))</f>
        <v/>
      </c>
      <c r="J59" s="978" t="str">
        <f>IF(OR($D59="",$D59="-"),"",VLOOKUP($D59,'Fatores de Emissão'!$D$86:$G$96,4,FALSE))</f>
        <v/>
      </c>
      <c r="K59" s="978" t="str">
        <f>IF(OR($D59="",$D59="-"),"",VLOOKUP($D59,'Fatores de Emissão'!$D$86:$I$96,6,FALSE))</f>
        <v/>
      </c>
      <c r="L59" s="978" t="str">
        <f>IFERROR(IF((OR($D59="",$D59="-")),"",IF(H59="kg/km",I59*E59/1000,IF(H59="kg/p.km",E59*#REF!*I59/1000,E59*#REF!*I59/1000))),"-")</f>
        <v/>
      </c>
      <c r="M59" s="978" t="str">
        <f>IFERROR(IF((OR($D59="",$D59="-")),"",IF(H59="kg/km",J59*E59/1000,IF(H59="kg/p.km",E59*#REF!*J59/1000,E59*#REF!*J59/1000))),"-")</f>
        <v/>
      </c>
      <c r="N59" s="978" t="str">
        <f>IFERROR(IF((OR($D59="",$D59="-")),"",IF(H59="kg/km",K59*E59/1000,IF(H59="kg/p.km",E59*#REF!*K59/1000,E59*#REF!*K59/1000))),"-")</f>
        <v/>
      </c>
      <c r="O59" s="979" t="str">
        <f>IF(B59="","",IF(D59="","",L59*'Fatores de Emissão'!$E$252+'Combustão Móvel'!M59*'Fatores de Emissão'!$E$248+'Combustão Móvel'!N59*'Fatores de Emissão'!$E$249))</f>
        <v/>
      </c>
    </row>
    <row r="60" spans="1:15" s="357" customFormat="1" outlineLevel="1" x14ac:dyDescent="0.25">
      <c r="B60" s="454"/>
      <c r="C60" s="454"/>
      <c r="D60" s="454"/>
      <c r="E60" s="541"/>
      <c r="F60" s="455"/>
      <c r="G60" s="456"/>
      <c r="H60" s="543" t="str">
        <f>IF(D60="","",VLOOKUP(D60,'Fatores de Emissão'!$D$86:$F$96,3,FALSE))</f>
        <v/>
      </c>
      <c r="I60" s="978" t="str">
        <f>IF(OR($D60="",$D60="-"),"",VLOOKUP($D60,'Fatores de Emissão'!$D$86:$E$96,2,FALSE))</f>
        <v/>
      </c>
      <c r="J60" s="978" t="str">
        <f>IF(OR($D60="",$D60="-"),"",VLOOKUP($D60,'Fatores de Emissão'!$D$86:$G$96,4,FALSE))</f>
        <v/>
      </c>
      <c r="K60" s="978" t="str">
        <f>IF(OR($D60="",$D60="-"),"",VLOOKUP($D60,'Fatores de Emissão'!$D$86:$I$96,6,FALSE))</f>
        <v/>
      </c>
      <c r="L60" s="978" t="str">
        <f>IFERROR(IF((OR($D60="",$D60="-")),"",IF(H60="kg/km",I60*E60/1000,IF(H60="kg/p.km",E60*#REF!*I60/1000,E60*#REF!*I60/1000))),"-")</f>
        <v/>
      </c>
      <c r="M60" s="978" t="str">
        <f>IFERROR(IF((OR($D60="",$D60="-")),"",IF(H60="kg/km",J60*E60/1000,IF(H60="kg/p.km",E60*#REF!*J60/1000,E60*#REF!*J60/1000))),"-")</f>
        <v/>
      </c>
      <c r="N60" s="978" t="str">
        <f>IFERROR(IF((OR($D60="",$D60="-")),"",IF(H60="kg/km",K60*E60/1000,IF(H60="kg/p.km",E60*#REF!*K60/1000,E60*#REF!*K60/1000))),"-")</f>
        <v/>
      </c>
      <c r="O60" s="979" t="str">
        <f>IF(B60="","",IF(D60="","",L60*'Fatores de Emissão'!$E$252+'Combustão Móvel'!M60*'Fatores de Emissão'!$E$248+'Combustão Móvel'!N60*'Fatores de Emissão'!$E$249))</f>
        <v/>
      </c>
    </row>
    <row r="61" spans="1:15" s="357" customFormat="1" outlineLevel="1" x14ac:dyDescent="0.25">
      <c r="B61" s="454"/>
      <c r="C61" s="454"/>
      <c r="D61" s="454"/>
      <c r="E61" s="541"/>
      <c r="F61" s="455"/>
      <c r="G61" s="456"/>
      <c r="H61" s="543" t="str">
        <f>IF(D61="","",VLOOKUP(D61,'Fatores de Emissão'!$D$86:$F$96,3,FALSE))</f>
        <v/>
      </c>
      <c r="I61" s="978" t="str">
        <f>IF(OR($D61="",$D61="-"),"",VLOOKUP($D61,'Fatores de Emissão'!$D$86:$E$96,2,FALSE))</f>
        <v/>
      </c>
      <c r="J61" s="978" t="str">
        <f>IF(OR($D61="",$D61="-"),"",VLOOKUP($D61,'Fatores de Emissão'!$D$86:$G$96,4,FALSE))</f>
        <v/>
      </c>
      <c r="K61" s="978" t="str">
        <f>IF(OR($D61="",$D61="-"),"",VLOOKUP($D61,'Fatores de Emissão'!$D$86:$I$96,6,FALSE))</f>
        <v/>
      </c>
      <c r="L61" s="978" t="str">
        <f>IFERROR(IF((OR($D61="",$D61="-")),"",IF(H61="kg/km",I61*E61/1000,IF(H61="kg/p.km",E61*#REF!*I61/1000,E61*#REF!*I61/1000))),"-")</f>
        <v/>
      </c>
      <c r="M61" s="978" t="str">
        <f>IFERROR(IF((OR($D61="",$D61="-")),"",IF(H61="kg/km",J61*E61/1000,IF(H61="kg/p.km",E61*#REF!*J61/1000,E61*#REF!*J61/1000))),"-")</f>
        <v/>
      </c>
      <c r="N61" s="978" t="str">
        <f>IFERROR(IF((OR($D61="",$D61="-")),"",IF(H61="kg/km",K61*E61/1000,IF(H61="kg/p.km",E61*#REF!*K61/1000,E61*#REF!*K61/1000))),"-")</f>
        <v/>
      </c>
      <c r="O61" s="979" t="str">
        <f>IF(B61="","",IF(D61="","",L61*'Fatores de Emissão'!$E$252+'Combustão Móvel'!M61*'Fatores de Emissão'!$E$248+'Combustão Móvel'!N61*'Fatores de Emissão'!$E$249))</f>
        <v/>
      </c>
    </row>
    <row r="62" spans="1:15" s="357" customFormat="1" ht="19.899999999999999" hidden="1" customHeight="1" outlineLevel="2" x14ac:dyDescent="0.25">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899999999999999" hidden="1" customHeight="1" outlineLevel="2" x14ac:dyDescent="0.25">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899999999999999" hidden="1" customHeight="1" outlineLevel="2" x14ac:dyDescent="0.25">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899999999999999" hidden="1" customHeight="1" outlineLevel="2" x14ac:dyDescent="0.25">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899999999999999" hidden="1" customHeight="1" outlineLevel="2" x14ac:dyDescent="0.25">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899999999999999" hidden="1" customHeight="1" outlineLevel="2" x14ac:dyDescent="0.25">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899999999999999" hidden="1" customHeight="1" outlineLevel="2" x14ac:dyDescent="0.25">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899999999999999" hidden="1" customHeight="1" outlineLevel="2" x14ac:dyDescent="0.25">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899999999999999" hidden="1" customHeight="1" outlineLevel="2" x14ac:dyDescent="0.25">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899999999999999" hidden="1" customHeight="1" outlineLevel="2" x14ac:dyDescent="0.25">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899999999999999" hidden="1" customHeight="1" outlineLevel="2" x14ac:dyDescent="0.25">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899999999999999" hidden="1" customHeight="1" outlineLevel="2" x14ac:dyDescent="0.25">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899999999999999" hidden="1" customHeight="1" outlineLevel="2" x14ac:dyDescent="0.25">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899999999999999" hidden="1" customHeight="1" outlineLevel="2" x14ac:dyDescent="0.25">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899999999999999" hidden="1" customHeight="1" outlineLevel="2" x14ac:dyDescent="0.25">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899999999999999" hidden="1" customHeight="1" outlineLevel="2" x14ac:dyDescent="0.25">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899999999999999" hidden="1" customHeight="1" outlineLevel="2" x14ac:dyDescent="0.25">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899999999999999" hidden="1" customHeight="1" outlineLevel="2" x14ac:dyDescent="0.25">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899999999999999" hidden="1" customHeight="1" outlineLevel="2" x14ac:dyDescent="0.25">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899999999999999" hidden="1" customHeight="1" outlineLevel="2" x14ac:dyDescent="0.25">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899999999999999" hidden="1" customHeight="1" outlineLevel="2" x14ac:dyDescent="0.25">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899999999999999" hidden="1" customHeight="1" outlineLevel="2" x14ac:dyDescent="0.25">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899999999999999" hidden="1" customHeight="1" outlineLevel="2" x14ac:dyDescent="0.25">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899999999999999" hidden="1" customHeight="1" outlineLevel="2" x14ac:dyDescent="0.25">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899999999999999" hidden="1" customHeight="1" outlineLevel="2" x14ac:dyDescent="0.25">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899999999999999" hidden="1" customHeight="1" outlineLevel="2" x14ac:dyDescent="0.25">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899999999999999" hidden="1" customHeight="1" outlineLevel="2" x14ac:dyDescent="0.25">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899999999999999" hidden="1" customHeight="1" outlineLevel="2" x14ac:dyDescent="0.25">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899999999999999" hidden="1" customHeight="1" outlineLevel="2" x14ac:dyDescent="0.25">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899999999999999" hidden="1" customHeight="1" outlineLevel="2" x14ac:dyDescent="0.25">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899999999999999" hidden="1" customHeight="1" outlineLevel="2" x14ac:dyDescent="0.25">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899999999999999" hidden="1" customHeight="1" outlineLevel="2" x14ac:dyDescent="0.25">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899999999999999" hidden="1" customHeight="1" outlineLevel="2" x14ac:dyDescent="0.25">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899999999999999" hidden="1" customHeight="1" outlineLevel="2" x14ac:dyDescent="0.25">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899999999999999" hidden="1" customHeight="1" outlineLevel="2" x14ac:dyDescent="0.25">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899999999999999" hidden="1" customHeight="1" outlineLevel="2" x14ac:dyDescent="0.25">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899999999999999" hidden="1" customHeight="1" outlineLevel="2" x14ac:dyDescent="0.25">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899999999999999" hidden="1" customHeight="1" outlineLevel="2" x14ac:dyDescent="0.25">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899999999999999" hidden="1" customHeight="1" outlineLevel="2" x14ac:dyDescent="0.25">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899999999999999" hidden="1" customHeight="1" outlineLevel="2" x14ac:dyDescent="0.25">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899999999999999" hidden="1" customHeight="1" outlineLevel="2" x14ac:dyDescent="0.25">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899999999999999" hidden="1" customHeight="1" outlineLevel="2" x14ac:dyDescent="0.25">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899999999999999" hidden="1" customHeight="1" outlineLevel="2" x14ac:dyDescent="0.25">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899999999999999" hidden="1" customHeight="1" outlineLevel="2" x14ac:dyDescent="0.25">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899999999999999" hidden="1" customHeight="1" outlineLevel="2" x14ac:dyDescent="0.25">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899999999999999" hidden="1" customHeight="1" outlineLevel="2" x14ac:dyDescent="0.25">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899999999999999" hidden="1" customHeight="1" outlineLevel="2" x14ac:dyDescent="0.25">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899999999999999" hidden="1" customHeight="1" outlineLevel="2" x14ac:dyDescent="0.25">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899999999999999" hidden="1" customHeight="1" outlineLevel="2" x14ac:dyDescent="0.25">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899999999999999" hidden="1" customHeight="1" outlineLevel="2" x14ac:dyDescent="0.25">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899999999999999" hidden="1" customHeight="1" outlineLevel="2" x14ac:dyDescent="0.25">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899999999999999" hidden="1" customHeight="1" outlineLevel="2" x14ac:dyDescent="0.25">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899999999999999" hidden="1" customHeight="1" outlineLevel="2" x14ac:dyDescent="0.25">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899999999999999" hidden="1" customHeight="1" outlineLevel="2" x14ac:dyDescent="0.25">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899999999999999" hidden="1" customHeight="1" outlineLevel="2" x14ac:dyDescent="0.25">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899999999999999" hidden="1" customHeight="1" outlineLevel="2" x14ac:dyDescent="0.25">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899999999999999" hidden="1" customHeight="1" outlineLevel="2" x14ac:dyDescent="0.25">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899999999999999" hidden="1" customHeight="1" outlineLevel="2" x14ac:dyDescent="0.25">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899999999999999" hidden="1" customHeight="1" outlineLevel="2" x14ac:dyDescent="0.25">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899999999999999" hidden="1" customHeight="1" outlineLevel="2" x14ac:dyDescent="0.25">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899999999999999" hidden="1" customHeight="1" outlineLevel="2" x14ac:dyDescent="0.25">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899999999999999" hidden="1" customHeight="1" outlineLevel="2" x14ac:dyDescent="0.25">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899999999999999" hidden="1" customHeight="1" outlineLevel="2" x14ac:dyDescent="0.25">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899999999999999" hidden="1" customHeight="1" outlineLevel="2" x14ac:dyDescent="0.25">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899999999999999" hidden="1" customHeight="1" outlineLevel="2" x14ac:dyDescent="0.25">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899999999999999" hidden="1" customHeight="1" outlineLevel="2" x14ac:dyDescent="0.25">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899999999999999" hidden="1" customHeight="1" outlineLevel="2" x14ac:dyDescent="0.25">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899999999999999" hidden="1" customHeight="1" outlineLevel="2" x14ac:dyDescent="0.25">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899999999999999" hidden="1" customHeight="1" outlineLevel="2" x14ac:dyDescent="0.25">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899999999999999" hidden="1" customHeight="1" outlineLevel="2" x14ac:dyDescent="0.25">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899999999999999" hidden="1" customHeight="1" outlineLevel="2" x14ac:dyDescent="0.25">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899999999999999" hidden="1" customHeight="1" outlineLevel="2" x14ac:dyDescent="0.25">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899999999999999" hidden="1" customHeight="1" outlineLevel="2" x14ac:dyDescent="0.25">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899999999999999" hidden="1" customHeight="1" outlineLevel="2" x14ac:dyDescent="0.25">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899999999999999" hidden="1" customHeight="1" outlineLevel="2" x14ac:dyDescent="0.25">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899999999999999" hidden="1" customHeight="1" outlineLevel="2" x14ac:dyDescent="0.25">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899999999999999" hidden="1" customHeight="1" outlineLevel="2" x14ac:dyDescent="0.25">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899999999999999" hidden="1" customHeight="1" outlineLevel="2" x14ac:dyDescent="0.25">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899999999999999" hidden="1" customHeight="1" outlineLevel="2" x14ac:dyDescent="0.25">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899999999999999" hidden="1" customHeight="1" outlineLevel="2" x14ac:dyDescent="0.25">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899999999999999" hidden="1" customHeight="1" outlineLevel="2" x14ac:dyDescent="0.25">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899999999999999" hidden="1" customHeight="1" outlineLevel="2" x14ac:dyDescent="0.25">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899999999999999" hidden="1" customHeight="1" outlineLevel="2" x14ac:dyDescent="0.25">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899999999999999" hidden="1" customHeight="1" outlineLevel="2" x14ac:dyDescent="0.25">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899999999999999" hidden="1" customHeight="1" outlineLevel="2" x14ac:dyDescent="0.25">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899999999999999" hidden="1" customHeight="1" outlineLevel="2" x14ac:dyDescent="0.25">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899999999999999" hidden="1" customHeight="1" outlineLevel="2" x14ac:dyDescent="0.25">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899999999999999" hidden="1" customHeight="1" outlineLevel="2" x14ac:dyDescent="0.25">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899999999999999" hidden="1" customHeight="1" outlineLevel="2" x14ac:dyDescent="0.25">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25">
      <c r="B151" s="323" t="s">
        <v>41</v>
      </c>
      <c r="C151" s="280"/>
      <c r="D151" s="280"/>
      <c r="E151" s="280"/>
      <c r="F151" s="280"/>
      <c r="G151" s="280"/>
      <c r="H151" s="280"/>
      <c r="I151" s="324"/>
      <c r="J151" s="1114"/>
      <c r="K151" s="1115"/>
      <c r="L151" s="980">
        <f>SUM(L51:L150)</f>
        <v>0</v>
      </c>
      <c r="M151" s="980">
        <f>SUM(M51:M150)</f>
        <v>0</v>
      </c>
      <c r="N151" s="980">
        <f>SUM(N51:N150)</f>
        <v>0</v>
      </c>
      <c r="O151" s="981">
        <f>SUM(O51:O150)</f>
        <v>0</v>
      </c>
    </row>
    <row r="152" spans="2:17" outlineLevel="1" x14ac:dyDescent="0.25"/>
    <row r="153" spans="2:17" outlineLevel="1" x14ac:dyDescent="0.25"/>
    <row r="154" spans="2:17" s="538" customFormat="1" ht="30" customHeight="1" x14ac:dyDescent="0.25">
      <c r="B154" s="296" t="s">
        <v>711</v>
      </c>
    </row>
    <row r="155" spans="2:17" x14ac:dyDescent="0.25"/>
    <row r="156" spans="2:17" outlineLevel="1" x14ac:dyDescent="0.25">
      <c r="B156" s="167" t="s">
        <v>28</v>
      </c>
      <c r="C156" s="172"/>
      <c r="D156" s="172"/>
      <c r="E156" s="172"/>
      <c r="F156" s="172"/>
      <c r="G156" s="172"/>
      <c r="H156" s="172"/>
      <c r="I156" s="172"/>
      <c r="J156" s="172"/>
      <c r="K156" s="172"/>
      <c r="L156" s="172"/>
      <c r="M156" s="172"/>
      <c r="N156" s="172"/>
      <c r="O156" s="172"/>
      <c r="P156" s="172"/>
      <c r="Q156" s="172"/>
    </row>
    <row r="157" spans="2:17" outlineLevel="1" x14ac:dyDescent="0.25">
      <c r="B157" s="422" t="s">
        <v>614</v>
      </c>
      <c r="C157" s="930"/>
      <c r="D157" s="172"/>
      <c r="E157" s="172"/>
      <c r="F157" s="172"/>
      <c r="G157" s="172"/>
      <c r="H157" s="172"/>
      <c r="I157" s="172"/>
      <c r="J157" s="172"/>
      <c r="K157" s="172"/>
      <c r="L157" s="172"/>
      <c r="M157" s="172"/>
      <c r="N157" s="172"/>
      <c r="O157" s="172"/>
      <c r="P157" s="172"/>
      <c r="Q157" s="172"/>
    </row>
    <row r="158" spans="2:17" outlineLevel="1" x14ac:dyDescent="0.25">
      <c r="B158" s="345" t="s">
        <v>1371</v>
      </c>
      <c r="C158" s="930"/>
      <c r="D158" s="172"/>
      <c r="E158" s="172"/>
      <c r="F158" s="172"/>
      <c r="G158" s="172"/>
      <c r="H158" s="172"/>
      <c r="I158" s="172"/>
      <c r="J158" s="172"/>
      <c r="K158" s="172"/>
      <c r="L158" s="172"/>
      <c r="M158" s="172"/>
      <c r="N158" s="172"/>
      <c r="O158" s="172"/>
      <c r="P158" s="172"/>
      <c r="Q158" s="172"/>
    </row>
    <row r="159" spans="2:17" outlineLevel="1" x14ac:dyDescent="0.25">
      <c r="B159" s="422" t="s">
        <v>229</v>
      </c>
      <c r="C159" s="930"/>
      <c r="D159" s="172"/>
      <c r="E159" s="172"/>
      <c r="F159" s="172"/>
      <c r="G159" s="172"/>
      <c r="H159" s="172"/>
      <c r="I159" s="172"/>
      <c r="J159" s="172"/>
      <c r="K159" s="172"/>
      <c r="L159" s="172"/>
      <c r="M159" s="172"/>
      <c r="N159" s="172"/>
      <c r="O159" s="172"/>
      <c r="P159" s="172"/>
      <c r="Q159" s="172"/>
    </row>
    <row r="160" spans="2:17" outlineLevel="1" x14ac:dyDescent="0.25">
      <c r="B160" s="422" t="s">
        <v>1372</v>
      </c>
      <c r="C160" s="930"/>
      <c r="D160" s="172"/>
      <c r="E160" s="172"/>
      <c r="F160" s="172"/>
      <c r="G160" s="172"/>
      <c r="H160" s="172"/>
      <c r="I160" s="172"/>
      <c r="J160" s="172"/>
      <c r="K160" s="172"/>
      <c r="L160" s="172"/>
      <c r="M160" s="172"/>
      <c r="N160" s="172"/>
      <c r="O160" s="172"/>
      <c r="P160" s="172"/>
      <c r="Q160" s="172"/>
    </row>
    <row r="161" spans="1:17" outlineLevel="1" x14ac:dyDescent="0.25">
      <c r="B161" s="422" t="s">
        <v>1373</v>
      </c>
      <c r="C161" s="930"/>
      <c r="D161" s="172"/>
      <c r="E161" s="172"/>
      <c r="F161" s="172"/>
      <c r="G161" s="172"/>
      <c r="H161" s="172"/>
      <c r="I161" s="172"/>
      <c r="J161" s="172"/>
      <c r="K161" s="172"/>
      <c r="L161" s="172"/>
      <c r="M161" s="172"/>
      <c r="N161" s="172"/>
      <c r="O161" s="172"/>
      <c r="P161" s="172"/>
      <c r="Q161" s="172"/>
    </row>
    <row r="162" spans="1:17" s="458" customFormat="1" outlineLevel="1" x14ac:dyDescent="0.25">
      <c r="B162" s="313" t="s">
        <v>615</v>
      </c>
      <c r="C162" s="313"/>
      <c r="D162" s="313"/>
      <c r="E162" s="313"/>
      <c r="F162" s="313"/>
      <c r="G162" s="313"/>
      <c r="H162" s="313"/>
      <c r="I162" s="313"/>
      <c r="J162" s="313"/>
      <c r="K162" s="313"/>
      <c r="L162" s="313"/>
      <c r="M162" s="313"/>
      <c r="N162" s="313"/>
      <c r="O162" s="313"/>
      <c r="P162" s="313"/>
      <c r="Q162" s="313"/>
    </row>
    <row r="163" spans="1:17" outlineLevel="1" x14ac:dyDescent="0.25">
      <c r="P163" s="307"/>
    </row>
    <row r="164" spans="1:17" outlineLevel="1" x14ac:dyDescent="0.25">
      <c r="B164" s="169" t="s">
        <v>534</v>
      </c>
      <c r="P164" s="307"/>
    </row>
    <row r="165" spans="1:17" ht="16.899999999999999" customHeight="1" outlineLevel="1" x14ac:dyDescent="0.25">
      <c r="A165" s="314"/>
      <c r="B165" s="1070" t="s">
        <v>713</v>
      </c>
      <c r="C165" s="1070" t="s">
        <v>220</v>
      </c>
      <c r="D165" s="1070" t="s">
        <v>221</v>
      </c>
      <c r="E165" s="1070" t="s">
        <v>611</v>
      </c>
      <c r="F165" s="1070" t="s">
        <v>224</v>
      </c>
      <c r="G165" s="1070" t="s">
        <v>222</v>
      </c>
      <c r="H165" s="1070" t="s">
        <v>1568</v>
      </c>
      <c r="I165" s="1070" t="s">
        <v>558</v>
      </c>
      <c r="J165" s="1070" t="s">
        <v>223</v>
      </c>
      <c r="K165" s="1104" t="s">
        <v>618</v>
      </c>
      <c r="L165" s="1105"/>
      <c r="M165" s="1106"/>
      <c r="N165" s="1070" t="s">
        <v>1374</v>
      </c>
      <c r="O165" s="1070" t="s">
        <v>1375</v>
      </c>
      <c r="P165" s="1070" t="s">
        <v>1376</v>
      </c>
      <c r="Q165" s="1070" t="s">
        <v>1377</v>
      </c>
    </row>
    <row r="166" spans="1:17" ht="11.45" customHeight="1" outlineLevel="1" x14ac:dyDescent="0.25">
      <c r="A166" s="314"/>
      <c r="B166" s="1071"/>
      <c r="C166" s="1071"/>
      <c r="D166" s="1071"/>
      <c r="E166" s="1071"/>
      <c r="F166" s="1071"/>
      <c r="G166" s="1071"/>
      <c r="H166" s="1071"/>
      <c r="I166" s="1071"/>
      <c r="J166" s="1071"/>
      <c r="K166" s="1107"/>
      <c r="L166" s="1108"/>
      <c r="M166" s="1109"/>
      <c r="N166" s="1071"/>
      <c r="O166" s="1071"/>
      <c r="P166" s="1071"/>
      <c r="Q166" s="1071"/>
    </row>
    <row r="167" spans="1:17" ht="30" customHeight="1" outlineLevel="1" x14ac:dyDescent="0.25">
      <c r="A167" s="314"/>
      <c r="B167" s="1083"/>
      <c r="C167" s="1083"/>
      <c r="D167" s="1083"/>
      <c r="E167" s="1083"/>
      <c r="F167" s="1083"/>
      <c r="G167" s="1083"/>
      <c r="H167" s="1083"/>
      <c r="I167" s="1083"/>
      <c r="J167" s="1083"/>
      <c r="K167" s="257" t="s">
        <v>1368</v>
      </c>
      <c r="L167" s="257" t="s">
        <v>1369</v>
      </c>
      <c r="M167" s="257" t="s">
        <v>1370</v>
      </c>
      <c r="N167" s="1083"/>
      <c r="O167" s="1083"/>
      <c r="P167" s="1083"/>
      <c r="Q167" s="1083"/>
    </row>
    <row r="168" spans="1:17" s="314" customFormat="1" ht="31.5" outlineLevel="1" x14ac:dyDescent="0.25">
      <c r="A168" s="317" t="s">
        <v>40</v>
      </c>
      <c r="B168" s="451" t="s">
        <v>264</v>
      </c>
      <c r="C168" s="552" t="s">
        <v>1478</v>
      </c>
      <c r="D168" s="552" t="s">
        <v>227</v>
      </c>
      <c r="E168" s="553">
        <v>1000</v>
      </c>
      <c r="F168" s="554"/>
      <c r="G168" s="553">
        <v>1000</v>
      </c>
      <c r="H168" s="452" t="s">
        <v>556</v>
      </c>
      <c r="I168" s="452" t="s">
        <v>562</v>
      </c>
      <c r="J168" s="552" t="str">
        <f>IF(D168="","",VLOOKUP(D168,'Fatores de Emissão'!$D$105:$F$108,3,FALSE))</f>
        <v>kg/t.km</v>
      </c>
      <c r="K168" s="982">
        <f>IF(OR(D168="",D168="-"),"",VLOOKUP(D168,'Fatores de Emissão'!$D$105:$E$108,2,FALSE))</f>
        <v>0</v>
      </c>
      <c r="L168" s="982">
        <f>IF(OR(D168="",D168="-"),"",VLOOKUP(D168,'Fatores de Emissão'!$D$105:$G$108,4,FALSE))</f>
        <v>1.3698889852995631E-6</v>
      </c>
      <c r="M168" s="982">
        <f>IF(OR(D168="",D168="-"),"",VLOOKUP(D168,'Fatores de Emissão'!$D$105:$I$108,6,FALSE))</f>
        <v>4.1096669558986883E-7</v>
      </c>
      <c r="N168" s="983">
        <f t="shared" ref="N168:N199" si="0">IF(D168="","",IF(J168="kg/km",E168*K168/1000,IF(J168="kg/p.km",E168*F168*K168/1000,E168*G168*K168/1000)))</f>
        <v>0</v>
      </c>
      <c r="O168" s="983">
        <f t="shared" ref="O168" si="1">IF(D168="","",IF(J168="kg/km",E168*L168/1000,IF(J168="kg/p.km",E168*F168*L168/1000,E168*G168*L168/1000)))</f>
        <v>1.369888985299563E-3</v>
      </c>
      <c r="P168" s="983">
        <f t="shared" ref="P168" si="2">IF(D168="","",IF(J168="kg/km",E168*M168/1000,IF(J168="kg/p.km",E168*F168*M168/1000,E168*G168*M168/1000)))</f>
        <v>4.1096669558986882E-4</v>
      </c>
      <c r="Q168" s="984">
        <f>IF(B168="","",IF(D168="","",N168*'Fatores de Emissão'!$E$252+'Combustão Móvel'!O168*'Fatores de Emissão'!$E$248+'Combustão Móvel'!P168*'Fatores de Emissão'!$E$249))</f>
        <v>0.14726306591970301</v>
      </c>
    </row>
    <row r="169" spans="1:17" s="314" customFormat="1" outlineLevel="1" x14ac:dyDescent="0.25">
      <c r="B169" s="454"/>
      <c r="C169" s="194"/>
      <c r="D169" s="194"/>
      <c r="E169" s="342"/>
      <c r="F169" s="547"/>
      <c r="G169" s="342"/>
      <c r="H169" s="456"/>
      <c r="I169" s="456"/>
      <c r="J169" s="545" t="str">
        <f>IF(D169="","",VLOOKUP(D169,'Fatores de Emissão'!$D$105:$F$108,3,FALSE))</f>
        <v/>
      </c>
      <c r="K169" s="980" t="str">
        <f>IF(OR(D169="",D169="-"),"",VLOOKUP(D169,'Fatores de Emissão'!$D$105:$E$108,2,FALSE))</f>
        <v/>
      </c>
      <c r="L169" s="980" t="str">
        <f>IF(OR(D169="",D169="-"),"",VLOOKUP(D169,'Fatores de Emissão'!$D$105:$G$108,4,FALSE))</f>
        <v/>
      </c>
      <c r="M169" s="980" t="str">
        <f>IF(OR(D169="",D169="-"),"",VLOOKUP(D169,'Fatores de Emissão'!$D$105:$I$108,6,FALSE))</f>
        <v/>
      </c>
      <c r="N169" s="980" t="str">
        <f t="shared" si="0"/>
        <v/>
      </c>
      <c r="O169" s="980" t="str">
        <f t="shared" ref="O169:O199" si="3">IF(D169="","",IF(J169="kg/km",E169*L169/1000,IF(J169="kg/p.km",E169*F169*L169/1000,E169*G169*L169/1000)))</f>
        <v/>
      </c>
      <c r="P169" s="980" t="str">
        <f t="shared" ref="P169:P199" si="4">IF(D169="","",IF(J169="kg/km",E169*M169/1000,IF(J169="kg/p.km",E169*F169*M169/1000,E169*G169*M169/1000)))</f>
        <v/>
      </c>
      <c r="Q169" s="979" t="str">
        <f>IF(B169="","",IF(D169="","",N169*'Fatores de Emissão'!$E$252+'Combustão Móvel'!O169*'Fatores de Emissão'!$E$248+'Combustão Móvel'!P169*'Fatores de Emissão'!$E$249))</f>
        <v/>
      </c>
    </row>
    <row r="170" spans="1:17" s="314" customFormat="1" outlineLevel="1" x14ac:dyDescent="0.25">
      <c r="B170" s="454"/>
      <c r="C170" s="194"/>
      <c r="D170" s="194"/>
      <c r="E170" s="342"/>
      <c r="F170" s="547"/>
      <c r="G170" s="342"/>
      <c r="H170" s="456"/>
      <c r="I170" s="456"/>
      <c r="J170" s="545" t="str">
        <f>IF(D170="","",VLOOKUP(D170,'Fatores de Emissão'!$D$105:$F$108,3,FALSE))</f>
        <v/>
      </c>
      <c r="K170" s="980" t="str">
        <f>IF(OR(D170="",D170="-"),"",VLOOKUP(D170,'Fatores de Emissão'!$D$105:$E$108,2,FALSE))</f>
        <v/>
      </c>
      <c r="L170" s="980" t="str">
        <f>IF(OR(D170="",D170="-"),"",VLOOKUP(D170,'Fatores de Emissão'!$D$105:$G$108,4,FALSE))</f>
        <v/>
      </c>
      <c r="M170" s="980" t="str">
        <f>IF(OR(D170="",D170="-"),"",VLOOKUP(D170,'Fatores de Emissão'!$D$105:$I$108,6,FALSE))</f>
        <v/>
      </c>
      <c r="N170" s="980" t="str">
        <f t="shared" si="0"/>
        <v/>
      </c>
      <c r="O170" s="980" t="str">
        <f t="shared" si="3"/>
        <v/>
      </c>
      <c r="P170" s="980" t="str">
        <f t="shared" si="4"/>
        <v/>
      </c>
      <c r="Q170" s="979" t="str">
        <f>IF(B170="","",IF(D170="","",N170*'Fatores de Emissão'!$E$252+'Combustão Móvel'!O170*'Fatores de Emissão'!$E$248+'Combustão Móvel'!P170*'Fatores de Emissão'!$E$249))</f>
        <v/>
      </c>
    </row>
    <row r="171" spans="1:17" s="314" customFormat="1" outlineLevel="1" x14ac:dyDescent="0.25">
      <c r="B171" s="454"/>
      <c r="C171" s="194"/>
      <c r="D171" s="194"/>
      <c r="E171" s="342"/>
      <c r="F171" s="547"/>
      <c r="G171" s="342"/>
      <c r="H171" s="456"/>
      <c r="I171" s="456"/>
      <c r="J171" s="545" t="str">
        <f>IF(D171="","",VLOOKUP(D171,'Fatores de Emissão'!$D$105:$F$108,3,FALSE))</f>
        <v/>
      </c>
      <c r="K171" s="980" t="str">
        <f>IF(OR(D171="",D171="-"),"",VLOOKUP(D171,'Fatores de Emissão'!$D$105:$E$108,2,FALSE))</f>
        <v/>
      </c>
      <c r="L171" s="980" t="str">
        <f>IF(OR(D171="",D171="-"),"",VLOOKUP(D171,'Fatores de Emissão'!$D$105:$G$108,4,FALSE))</f>
        <v/>
      </c>
      <c r="M171" s="980" t="str">
        <f>IF(OR(D171="",D171="-"),"",VLOOKUP(D171,'Fatores de Emissão'!$D$105:$I$108,6,FALSE))</f>
        <v/>
      </c>
      <c r="N171" s="980" t="str">
        <f t="shared" si="0"/>
        <v/>
      </c>
      <c r="O171" s="980" t="str">
        <f t="shared" si="3"/>
        <v/>
      </c>
      <c r="P171" s="980" t="str">
        <f t="shared" si="4"/>
        <v/>
      </c>
      <c r="Q171" s="979" t="str">
        <f>IF(B171="","",IF(D171="","",N171*'Fatores de Emissão'!$E$252+'Combustão Móvel'!O171*'Fatores de Emissão'!$E$248+'Combustão Móvel'!P171*'Fatores de Emissão'!$E$249))</f>
        <v/>
      </c>
    </row>
    <row r="172" spans="1:17" s="314" customFormat="1" outlineLevel="1" x14ac:dyDescent="0.25">
      <c r="B172" s="454"/>
      <c r="C172" s="194"/>
      <c r="D172" s="194"/>
      <c r="E172" s="342"/>
      <c r="F172" s="547"/>
      <c r="G172" s="342"/>
      <c r="H172" s="456"/>
      <c r="I172" s="456"/>
      <c r="J172" s="545" t="str">
        <f>IF(D172="","",VLOOKUP(D172,'Fatores de Emissão'!$D$105:$F$108,3,FALSE))</f>
        <v/>
      </c>
      <c r="K172" s="980" t="str">
        <f>IF(OR(D172="",D172="-"),"",VLOOKUP(D172,'Fatores de Emissão'!$D$105:$E$108,2,FALSE))</f>
        <v/>
      </c>
      <c r="L172" s="980" t="str">
        <f>IF(OR(D172="",D172="-"),"",VLOOKUP(D172,'Fatores de Emissão'!$D$105:$G$108,4,FALSE))</f>
        <v/>
      </c>
      <c r="M172" s="980" t="str">
        <f>IF(OR(D172="",D172="-"),"",VLOOKUP(D172,'Fatores de Emissão'!$D$105:$I$108,6,FALSE))</f>
        <v/>
      </c>
      <c r="N172" s="980" t="str">
        <f t="shared" si="0"/>
        <v/>
      </c>
      <c r="O172" s="980" t="str">
        <f t="shared" si="3"/>
        <v/>
      </c>
      <c r="P172" s="980" t="str">
        <f t="shared" si="4"/>
        <v/>
      </c>
      <c r="Q172" s="979" t="str">
        <f>IF(B172="","",IF(D172="","",N172*'Fatores de Emissão'!$E$252+'Combustão Móvel'!O172*'Fatores de Emissão'!$E$248+'Combustão Móvel'!P172*'Fatores de Emissão'!$E$249))</f>
        <v/>
      </c>
    </row>
    <row r="173" spans="1:17" s="314" customFormat="1" outlineLevel="1" x14ac:dyDescent="0.25">
      <c r="B173" s="454"/>
      <c r="C173" s="194"/>
      <c r="D173" s="194"/>
      <c r="E173" s="342"/>
      <c r="F173" s="547"/>
      <c r="G173" s="342"/>
      <c r="H173" s="456"/>
      <c r="I173" s="456"/>
      <c r="J173" s="545" t="str">
        <f>IF(D173="","",VLOOKUP(D173,'Fatores de Emissão'!$D$105:$F$108,3,FALSE))</f>
        <v/>
      </c>
      <c r="K173" s="980" t="str">
        <f>IF(OR(D173="",D173="-"),"",VLOOKUP(D173,'Fatores de Emissão'!$D$105:$E$108,2,FALSE))</f>
        <v/>
      </c>
      <c r="L173" s="980" t="str">
        <f>IF(OR(D173="",D173="-"),"",VLOOKUP(D173,'Fatores de Emissão'!$D$105:$G$108,4,FALSE))</f>
        <v/>
      </c>
      <c r="M173" s="980" t="str">
        <f>IF(OR(D173="",D173="-"),"",VLOOKUP(D173,'Fatores de Emissão'!$D$105:$I$108,6,FALSE))</f>
        <v/>
      </c>
      <c r="N173" s="980" t="str">
        <f t="shared" si="0"/>
        <v/>
      </c>
      <c r="O173" s="980" t="str">
        <f t="shared" si="3"/>
        <v/>
      </c>
      <c r="P173" s="980" t="str">
        <f t="shared" si="4"/>
        <v/>
      </c>
      <c r="Q173" s="979" t="str">
        <f>IF(B173="","",IF(D173="","",N173*'Fatores de Emissão'!$E$252+'Combustão Móvel'!O173*'Fatores de Emissão'!$E$248+'Combustão Móvel'!P173*'Fatores de Emissão'!$E$249))</f>
        <v/>
      </c>
    </row>
    <row r="174" spans="1:17" s="314" customFormat="1" outlineLevel="1" x14ac:dyDescent="0.25">
      <c r="B174" s="454"/>
      <c r="C174" s="194"/>
      <c r="D174" s="194"/>
      <c r="E174" s="342"/>
      <c r="F174" s="547"/>
      <c r="G174" s="342"/>
      <c r="H174" s="456"/>
      <c r="I174" s="456"/>
      <c r="J174" s="545" t="str">
        <f>IF(D174="","",VLOOKUP(D174,'Fatores de Emissão'!$D$105:$F$108,3,FALSE))</f>
        <v/>
      </c>
      <c r="K174" s="980" t="str">
        <f>IF(OR(D174="",D174="-"),"",VLOOKUP(D174,'Fatores de Emissão'!$D$105:$E$108,2,FALSE))</f>
        <v/>
      </c>
      <c r="L174" s="980" t="str">
        <f>IF(OR(D174="",D174="-"),"",VLOOKUP(D174,'Fatores de Emissão'!$D$105:$G$108,4,FALSE))</f>
        <v/>
      </c>
      <c r="M174" s="980" t="str">
        <f>IF(OR(D174="",D174="-"),"",VLOOKUP(D174,'Fatores de Emissão'!$D$105:$I$108,6,FALSE))</f>
        <v/>
      </c>
      <c r="N174" s="980" t="str">
        <f t="shared" si="0"/>
        <v/>
      </c>
      <c r="O174" s="980" t="str">
        <f t="shared" si="3"/>
        <v/>
      </c>
      <c r="P174" s="980" t="str">
        <f t="shared" si="4"/>
        <v/>
      </c>
      <c r="Q174" s="979" t="str">
        <f>IF(B174="","",IF(D174="","",N174*'Fatores de Emissão'!$E$252+'Combustão Móvel'!O174*'Fatores de Emissão'!$E$248+'Combustão Móvel'!P174*'Fatores de Emissão'!$E$249))</f>
        <v/>
      </c>
    </row>
    <row r="175" spans="1:17" s="314" customFormat="1" outlineLevel="1" x14ac:dyDescent="0.25">
      <c r="B175" s="454"/>
      <c r="C175" s="194"/>
      <c r="D175" s="194"/>
      <c r="E175" s="342"/>
      <c r="F175" s="547"/>
      <c r="G175" s="342"/>
      <c r="H175" s="456"/>
      <c r="I175" s="456"/>
      <c r="J175" s="545" t="str">
        <f>IF(D175="","",VLOOKUP(D175,'Fatores de Emissão'!$D$105:$F$108,3,FALSE))</f>
        <v/>
      </c>
      <c r="K175" s="980" t="str">
        <f>IF(OR(D175="",D175="-"),"",VLOOKUP(D175,'Fatores de Emissão'!$D$105:$E$108,2,FALSE))</f>
        <v/>
      </c>
      <c r="L175" s="980" t="str">
        <f>IF(OR(D175="",D175="-"),"",VLOOKUP(D175,'Fatores de Emissão'!$D$105:$G$108,4,FALSE))</f>
        <v/>
      </c>
      <c r="M175" s="980" t="str">
        <f>IF(OR(D175="",D175="-"),"",VLOOKUP(D175,'Fatores de Emissão'!$D$105:$I$108,6,FALSE))</f>
        <v/>
      </c>
      <c r="N175" s="980" t="str">
        <f t="shared" si="0"/>
        <v/>
      </c>
      <c r="O175" s="980" t="str">
        <f t="shared" si="3"/>
        <v/>
      </c>
      <c r="P175" s="980" t="str">
        <f t="shared" si="4"/>
        <v/>
      </c>
      <c r="Q175" s="979" t="str">
        <f>IF(B175="","",IF(D175="","",N175*'Fatores de Emissão'!$E$252+'Combustão Móvel'!O175*'Fatores de Emissão'!$E$248+'Combustão Móvel'!P175*'Fatores de Emissão'!$E$249))</f>
        <v/>
      </c>
    </row>
    <row r="176" spans="1:17" s="314" customFormat="1" outlineLevel="1" x14ac:dyDescent="0.25">
      <c r="B176" s="454"/>
      <c r="C176" s="194"/>
      <c r="D176" s="194"/>
      <c r="E176" s="342"/>
      <c r="F176" s="547"/>
      <c r="G176" s="342"/>
      <c r="H176" s="456"/>
      <c r="I176" s="456"/>
      <c r="J176" s="545" t="str">
        <f>IF(D176="","",VLOOKUP(D176,'Fatores de Emissão'!$D$105:$F$108,3,FALSE))</f>
        <v/>
      </c>
      <c r="K176" s="980" t="str">
        <f>IF(OR(D176="",D176="-"),"",VLOOKUP(D176,'Fatores de Emissão'!$D$105:$E$108,2,FALSE))</f>
        <v/>
      </c>
      <c r="L176" s="980" t="str">
        <f>IF(OR(D176="",D176="-"),"",VLOOKUP(D176,'Fatores de Emissão'!$D$105:$G$108,4,FALSE))</f>
        <v/>
      </c>
      <c r="M176" s="980" t="str">
        <f>IF(OR(D176="",D176="-"),"",VLOOKUP(D176,'Fatores de Emissão'!$D$105:$I$108,6,FALSE))</f>
        <v/>
      </c>
      <c r="N176" s="980" t="str">
        <f t="shared" si="0"/>
        <v/>
      </c>
      <c r="O176" s="980" t="str">
        <f t="shared" si="3"/>
        <v/>
      </c>
      <c r="P176" s="980" t="str">
        <f t="shared" si="4"/>
        <v/>
      </c>
      <c r="Q176" s="979" t="str">
        <f>IF(B176="","",IF(D176="","",N176*'Fatores de Emissão'!$E$252+'Combustão Móvel'!O176*'Fatores de Emissão'!$E$248+'Combustão Móvel'!P176*'Fatores de Emissão'!$E$249))</f>
        <v/>
      </c>
    </row>
    <row r="177" spans="2:17" s="314" customFormat="1" outlineLevel="1" x14ac:dyDescent="0.25">
      <c r="B177" s="454"/>
      <c r="C177" s="194"/>
      <c r="D177" s="194"/>
      <c r="E177" s="342"/>
      <c r="F177" s="547"/>
      <c r="G177" s="342"/>
      <c r="H177" s="456"/>
      <c r="I177" s="456"/>
      <c r="J177" s="545" t="str">
        <f>IF(D177="","",VLOOKUP(D177,'Fatores de Emissão'!$D$105:$F$108,3,FALSE))</f>
        <v/>
      </c>
      <c r="K177" s="980" t="str">
        <f>IF(OR(D177="",D177="-"),"",VLOOKUP(D177,'Fatores de Emissão'!$D$105:$E$108,2,FALSE))</f>
        <v/>
      </c>
      <c r="L177" s="980" t="str">
        <f>IF(OR(D177="",D177="-"),"",VLOOKUP(D177,'Fatores de Emissão'!$D$105:$G$108,4,FALSE))</f>
        <v/>
      </c>
      <c r="M177" s="980" t="str">
        <f>IF(OR(D177="",D177="-"),"",VLOOKUP(D177,'Fatores de Emissão'!$D$105:$I$108,6,FALSE))</f>
        <v/>
      </c>
      <c r="N177" s="980" t="str">
        <f t="shared" si="0"/>
        <v/>
      </c>
      <c r="O177" s="980" t="str">
        <f t="shared" si="3"/>
        <v/>
      </c>
      <c r="P177" s="980" t="str">
        <f t="shared" si="4"/>
        <v/>
      </c>
      <c r="Q177" s="979" t="str">
        <f>IF(B177="","",IF(D177="","",N177*'Fatores de Emissão'!$E$252+'Combustão Móvel'!O177*'Fatores de Emissão'!$E$248+'Combustão Móvel'!P177*'Fatores de Emissão'!$E$249))</f>
        <v/>
      </c>
    </row>
    <row r="178" spans="2:17" s="314" customFormat="1" outlineLevel="1" x14ac:dyDescent="0.25">
      <c r="B178" s="454"/>
      <c r="C178" s="194"/>
      <c r="D178" s="194"/>
      <c r="E178" s="342"/>
      <c r="F178" s="547"/>
      <c r="G178" s="342"/>
      <c r="H178" s="456"/>
      <c r="I178" s="456"/>
      <c r="J178" s="545" t="str">
        <f>IF(D178="","",VLOOKUP(D178,'Fatores de Emissão'!$D$105:$F$108,3,FALSE))</f>
        <v/>
      </c>
      <c r="K178" s="980" t="str">
        <f>IF(OR(D178="",D178="-"),"",VLOOKUP(D178,'Fatores de Emissão'!$D$105:$E$108,2,FALSE))</f>
        <v/>
      </c>
      <c r="L178" s="980" t="str">
        <f>IF(OR(D178="",D178="-"),"",VLOOKUP(D178,'Fatores de Emissão'!$D$105:$G$108,4,FALSE))</f>
        <v/>
      </c>
      <c r="M178" s="980" t="str">
        <f>IF(OR(D178="",D178="-"),"",VLOOKUP(D178,'Fatores de Emissão'!$D$105:$I$108,6,FALSE))</f>
        <v/>
      </c>
      <c r="N178" s="980" t="str">
        <f t="shared" si="0"/>
        <v/>
      </c>
      <c r="O178" s="980" t="str">
        <f t="shared" si="3"/>
        <v/>
      </c>
      <c r="P178" s="980" t="str">
        <f t="shared" si="4"/>
        <v/>
      </c>
      <c r="Q178" s="979" t="str">
        <f>IF(B178="","",IF(D178="","",N178*'Fatores de Emissão'!$E$252+'Combustão Móvel'!O178*'Fatores de Emissão'!$E$248+'Combustão Móvel'!P178*'Fatores de Emissão'!$E$249))</f>
        <v/>
      </c>
    </row>
    <row r="179" spans="2:17" s="314" customFormat="1" outlineLevel="1" x14ac:dyDescent="0.25">
      <c r="B179" s="454"/>
      <c r="C179" s="194"/>
      <c r="D179" s="194"/>
      <c r="E179" s="342"/>
      <c r="F179" s="547"/>
      <c r="G179" s="342"/>
      <c r="H179" s="456"/>
      <c r="I179" s="456"/>
      <c r="J179" s="545" t="str">
        <f>IF(D179="","",VLOOKUP(D179,'Fatores de Emissão'!$D$105:$F$108,3,FALSE))</f>
        <v/>
      </c>
      <c r="K179" s="980" t="str">
        <f>IF(OR(D179="",D179="-"),"",VLOOKUP(D179,'Fatores de Emissão'!$D$105:$E$108,2,FALSE))</f>
        <v/>
      </c>
      <c r="L179" s="980" t="str">
        <f>IF(OR(D179="",D179="-"),"",VLOOKUP(D179,'Fatores de Emissão'!$D$105:$G$108,4,FALSE))</f>
        <v/>
      </c>
      <c r="M179" s="980" t="str">
        <f>IF(OR(D179="",D179="-"),"",VLOOKUP(D179,'Fatores de Emissão'!$D$105:$I$108,6,FALSE))</f>
        <v/>
      </c>
      <c r="N179" s="980" t="str">
        <f t="shared" si="0"/>
        <v/>
      </c>
      <c r="O179" s="980" t="str">
        <f t="shared" si="3"/>
        <v/>
      </c>
      <c r="P179" s="980" t="str">
        <f t="shared" si="4"/>
        <v/>
      </c>
      <c r="Q179" s="979" t="str">
        <f>IF(B179="","",IF(D179="","",N179*'Fatores de Emissão'!$E$252+'Combustão Móvel'!O179*'Fatores de Emissão'!$E$248+'Combustão Móvel'!P179*'Fatores de Emissão'!$E$249))</f>
        <v/>
      </c>
    </row>
    <row r="180" spans="2:17" s="314" customFormat="1" ht="19.899999999999999" hidden="1" customHeight="1" outlineLevel="2" x14ac:dyDescent="0.25">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899999999999999" hidden="1" customHeight="1" outlineLevel="2" x14ac:dyDescent="0.25">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899999999999999" hidden="1" customHeight="1" outlineLevel="2" x14ac:dyDescent="0.25">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899999999999999" hidden="1" customHeight="1" outlineLevel="2" x14ac:dyDescent="0.25">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899999999999999" hidden="1" customHeight="1" outlineLevel="2" x14ac:dyDescent="0.25">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899999999999999" hidden="1" customHeight="1" outlineLevel="2" x14ac:dyDescent="0.25">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899999999999999" hidden="1" customHeight="1" outlineLevel="2" x14ac:dyDescent="0.25">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899999999999999" hidden="1" customHeight="1" outlineLevel="2" x14ac:dyDescent="0.25">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899999999999999" hidden="1" customHeight="1" outlineLevel="2" x14ac:dyDescent="0.25">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899999999999999" hidden="1" customHeight="1" outlineLevel="2" x14ac:dyDescent="0.25">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899999999999999" hidden="1" customHeight="1" outlineLevel="2" x14ac:dyDescent="0.25">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899999999999999" hidden="1" customHeight="1" outlineLevel="2" x14ac:dyDescent="0.25">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899999999999999" hidden="1" customHeight="1" outlineLevel="2" x14ac:dyDescent="0.25">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899999999999999" hidden="1" customHeight="1" outlineLevel="2" x14ac:dyDescent="0.25">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899999999999999" hidden="1" customHeight="1" outlineLevel="2" x14ac:dyDescent="0.25">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899999999999999" hidden="1" customHeight="1" outlineLevel="2" x14ac:dyDescent="0.25">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899999999999999" hidden="1" customHeight="1" outlineLevel="2" x14ac:dyDescent="0.25">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899999999999999" hidden="1" customHeight="1" outlineLevel="2" x14ac:dyDescent="0.25">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899999999999999" hidden="1" customHeight="1" outlineLevel="2" x14ac:dyDescent="0.25">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899999999999999" hidden="1" customHeight="1" outlineLevel="2" x14ac:dyDescent="0.25">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899999999999999" hidden="1" customHeight="1" outlineLevel="2" x14ac:dyDescent="0.25">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899999999999999" hidden="1" customHeight="1" outlineLevel="2" x14ac:dyDescent="0.25">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899999999999999" hidden="1" customHeight="1" outlineLevel="2" x14ac:dyDescent="0.25">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899999999999999" hidden="1" customHeight="1" outlineLevel="2" x14ac:dyDescent="0.25">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899999999999999" hidden="1" customHeight="1" outlineLevel="2" x14ac:dyDescent="0.25">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899999999999999" hidden="1" customHeight="1" outlineLevel="2" x14ac:dyDescent="0.25">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899999999999999" hidden="1" customHeight="1" outlineLevel="2" x14ac:dyDescent="0.25">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899999999999999" hidden="1" customHeight="1" outlineLevel="2" x14ac:dyDescent="0.25">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899999999999999" hidden="1" customHeight="1" outlineLevel="2" x14ac:dyDescent="0.25">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899999999999999" hidden="1" customHeight="1" outlineLevel="2" x14ac:dyDescent="0.25">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899999999999999" hidden="1" customHeight="1" outlineLevel="2" x14ac:dyDescent="0.25">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899999999999999" hidden="1" customHeight="1" outlineLevel="2" x14ac:dyDescent="0.25">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899999999999999" hidden="1" customHeight="1" outlineLevel="2" x14ac:dyDescent="0.25">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899999999999999" hidden="1" customHeight="1" outlineLevel="2" x14ac:dyDescent="0.25">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899999999999999" hidden="1" customHeight="1" outlineLevel="2" x14ac:dyDescent="0.25">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899999999999999" hidden="1" customHeight="1" outlineLevel="2" x14ac:dyDescent="0.25">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899999999999999" hidden="1" customHeight="1" outlineLevel="2" x14ac:dyDescent="0.25">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899999999999999" hidden="1" customHeight="1" outlineLevel="2" x14ac:dyDescent="0.25">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899999999999999" hidden="1" customHeight="1" outlineLevel="2" x14ac:dyDescent="0.25">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899999999999999" hidden="1" customHeight="1" outlineLevel="2" x14ac:dyDescent="0.25">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899999999999999" hidden="1" customHeight="1" outlineLevel="2" x14ac:dyDescent="0.25">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899999999999999" hidden="1" customHeight="1" outlineLevel="2" x14ac:dyDescent="0.25">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899999999999999" hidden="1" customHeight="1" outlineLevel="2" x14ac:dyDescent="0.25">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899999999999999" hidden="1" customHeight="1" outlineLevel="2" x14ac:dyDescent="0.25">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899999999999999" hidden="1" customHeight="1" outlineLevel="2" x14ac:dyDescent="0.25">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899999999999999" hidden="1" customHeight="1" outlineLevel="2" x14ac:dyDescent="0.25">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899999999999999" hidden="1" customHeight="1" outlineLevel="2" x14ac:dyDescent="0.25">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899999999999999" hidden="1" customHeight="1" outlineLevel="2" x14ac:dyDescent="0.25">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899999999999999" hidden="1" customHeight="1" outlineLevel="2" x14ac:dyDescent="0.25">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899999999999999" hidden="1" customHeight="1" outlineLevel="2" x14ac:dyDescent="0.25">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899999999999999" hidden="1" customHeight="1" outlineLevel="2" x14ac:dyDescent="0.25">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899999999999999" hidden="1" customHeight="1" outlineLevel="2" x14ac:dyDescent="0.25">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899999999999999" hidden="1" customHeight="1" outlineLevel="2" x14ac:dyDescent="0.25">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899999999999999" hidden="1" customHeight="1" outlineLevel="2" x14ac:dyDescent="0.25">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899999999999999" hidden="1" customHeight="1" outlineLevel="2" x14ac:dyDescent="0.25">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899999999999999" hidden="1" customHeight="1" outlineLevel="2" x14ac:dyDescent="0.25">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899999999999999" hidden="1" customHeight="1" outlineLevel="2" x14ac:dyDescent="0.25">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899999999999999" hidden="1" customHeight="1" outlineLevel="2" x14ac:dyDescent="0.25">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899999999999999" hidden="1" customHeight="1" outlineLevel="2" x14ac:dyDescent="0.25">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899999999999999" hidden="1" customHeight="1" outlineLevel="2" x14ac:dyDescent="0.25">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899999999999999" hidden="1" customHeight="1" outlineLevel="2" x14ac:dyDescent="0.25">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899999999999999" hidden="1" customHeight="1" outlineLevel="2" x14ac:dyDescent="0.25">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899999999999999" hidden="1" customHeight="1" outlineLevel="2" x14ac:dyDescent="0.25">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899999999999999" hidden="1" customHeight="1" outlineLevel="2" x14ac:dyDescent="0.25">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899999999999999" hidden="1" customHeight="1" outlineLevel="2" x14ac:dyDescent="0.25">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899999999999999" hidden="1" customHeight="1" outlineLevel="2" x14ac:dyDescent="0.25">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899999999999999" hidden="1" customHeight="1" outlineLevel="2" x14ac:dyDescent="0.25">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899999999999999" hidden="1" customHeight="1" outlineLevel="2" x14ac:dyDescent="0.25">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899999999999999" hidden="1" customHeight="1" outlineLevel="2" x14ac:dyDescent="0.25">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899999999999999" hidden="1" customHeight="1" outlineLevel="2" x14ac:dyDescent="0.25">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899999999999999" hidden="1" customHeight="1" outlineLevel="2" x14ac:dyDescent="0.25">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899999999999999" hidden="1" customHeight="1" outlineLevel="2" x14ac:dyDescent="0.25">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899999999999999" hidden="1" customHeight="1" outlineLevel="2" x14ac:dyDescent="0.25">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899999999999999" hidden="1" customHeight="1" outlineLevel="2" x14ac:dyDescent="0.25">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899999999999999" hidden="1" customHeight="1" outlineLevel="2" x14ac:dyDescent="0.25">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899999999999999" hidden="1" customHeight="1" outlineLevel="2" x14ac:dyDescent="0.25">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899999999999999" hidden="1" customHeight="1" outlineLevel="2" x14ac:dyDescent="0.25">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899999999999999" hidden="1" customHeight="1" outlineLevel="2" x14ac:dyDescent="0.25">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899999999999999" hidden="1" customHeight="1" outlineLevel="2" x14ac:dyDescent="0.25">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899999999999999" hidden="1" customHeight="1" outlineLevel="2" x14ac:dyDescent="0.25">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899999999999999" hidden="1" customHeight="1" outlineLevel="2" x14ac:dyDescent="0.25">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899999999999999" hidden="1" customHeight="1" outlineLevel="2" x14ac:dyDescent="0.25">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899999999999999" hidden="1" customHeight="1" outlineLevel="2" x14ac:dyDescent="0.25">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899999999999999" hidden="1" customHeight="1" outlineLevel="2" x14ac:dyDescent="0.25">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899999999999999" hidden="1" customHeight="1" outlineLevel="2" x14ac:dyDescent="0.25">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899999999999999" hidden="1" customHeight="1" outlineLevel="2" x14ac:dyDescent="0.25">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899999999999999" hidden="1" customHeight="1" outlineLevel="2" x14ac:dyDescent="0.25">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899999999999999" hidden="1" customHeight="1" outlineLevel="2" x14ac:dyDescent="0.25">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899999999999999" hidden="1" customHeight="1" outlineLevel="2" x14ac:dyDescent="0.25">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25">
      <c r="B269" s="323" t="s">
        <v>41</v>
      </c>
      <c r="C269" s="280"/>
      <c r="D269" s="280"/>
      <c r="E269" s="280"/>
      <c r="F269" s="280"/>
      <c r="G269" s="280"/>
      <c r="H269" s="280"/>
      <c r="I269" s="280"/>
      <c r="J269" s="551"/>
      <c r="K269" s="551"/>
      <c r="L269" s="1110"/>
      <c r="M269" s="1111"/>
      <c r="N269" s="985">
        <f>SUM(N169:N268)</f>
        <v>0</v>
      </c>
      <c r="O269" s="457">
        <f>SUM(O169:O268)</f>
        <v>0</v>
      </c>
      <c r="P269" s="457">
        <f t="shared" ref="P269:Q269" si="11">SUM(P169:P268)</f>
        <v>0</v>
      </c>
      <c r="Q269" s="986">
        <f t="shared" si="11"/>
        <v>0</v>
      </c>
    </row>
    <row r="270" spans="2:17" outlineLevel="1" x14ac:dyDescent="0.25"/>
    <row r="271" spans="2:17" s="538" customFormat="1" ht="30" customHeight="1" x14ac:dyDescent="0.25">
      <c r="B271" s="296" t="s">
        <v>714</v>
      </c>
    </row>
    <row r="272" spans="2:17" x14ac:dyDescent="0.25"/>
    <row r="273" spans="1:17" outlineLevel="1" x14ac:dyDescent="0.25">
      <c r="B273" s="167" t="s">
        <v>28</v>
      </c>
      <c r="C273" s="172"/>
      <c r="D273" s="172"/>
      <c r="E273" s="172"/>
      <c r="F273" s="172"/>
      <c r="G273" s="172"/>
      <c r="H273" s="172"/>
      <c r="I273" s="172"/>
      <c r="J273" s="172"/>
      <c r="K273" s="172"/>
      <c r="L273" s="172"/>
      <c r="M273" s="172"/>
      <c r="N273" s="172"/>
      <c r="O273" s="172"/>
      <c r="P273" s="172"/>
      <c r="Q273" s="172"/>
    </row>
    <row r="274" spans="1:17" outlineLevel="1" x14ac:dyDescent="0.25">
      <c r="B274" s="422" t="s">
        <v>616</v>
      </c>
      <c r="C274" s="172"/>
      <c r="D274" s="172"/>
      <c r="E274" s="172"/>
      <c r="F274" s="172"/>
      <c r="G274" s="172"/>
      <c r="H274" s="172"/>
      <c r="I274" s="172"/>
      <c r="J274" s="172"/>
      <c r="K274" s="172"/>
      <c r="L274" s="172"/>
      <c r="M274" s="172"/>
      <c r="N274" s="172"/>
      <c r="O274" s="172"/>
      <c r="P274" s="172"/>
      <c r="Q274" s="172"/>
    </row>
    <row r="275" spans="1:17" outlineLevel="1" x14ac:dyDescent="0.25">
      <c r="B275" s="422" t="s">
        <v>1371</v>
      </c>
      <c r="C275" s="172"/>
      <c r="D275" s="172"/>
      <c r="E275" s="172"/>
      <c r="F275" s="172"/>
      <c r="G275" s="172"/>
      <c r="H275" s="172"/>
      <c r="I275" s="172"/>
      <c r="J275" s="172"/>
      <c r="K275" s="172"/>
      <c r="L275" s="172"/>
      <c r="M275" s="172"/>
      <c r="N275" s="172"/>
      <c r="O275" s="172"/>
      <c r="P275" s="172"/>
      <c r="Q275" s="172"/>
    </row>
    <row r="276" spans="1:17" outlineLevel="1" x14ac:dyDescent="0.25">
      <c r="B276" s="422" t="s">
        <v>229</v>
      </c>
      <c r="C276" s="172"/>
      <c r="D276" s="172"/>
      <c r="E276" s="172"/>
      <c r="F276" s="172"/>
      <c r="G276" s="172"/>
      <c r="H276" s="172"/>
      <c r="I276" s="172"/>
      <c r="J276" s="172"/>
      <c r="K276" s="172"/>
      <c r="L276" s="172"/>
      <c r="M276" s="172"/>
      <c r="N276" s="172"/>
      <c r="O276" s="172"/>
      <c r="P276" s="172"/>
      <c r="Q276" s="172"/>
    </row>
    <row r="277" spans="1:17" outlineLevel="1" x14ac:dyDescent="0.25">
      <c r="B277" s="422" t="s">
        <v>1378</v>
      </c>
      <c r="C277" s="172"/>
      <c r="D277" s="172"/>
      <c r="E277" s="172"/>
      <c r="F277" s="172"/>
      <c r="G277" s="172"/>
      <c r="H277" s="172"/>
      <c r="I277" s="172"/>
      <c r="J277" s="172"/>
      <c r="K277" s="172"/>
      <c r="L277" s="172"/>
      <c r="M277" s="172"/>
      <c r="N277" s="172"/>
      <c r="O277" s="172"/>
      <c r="P277" s="172"/>
      <c r="Q277" s="172"/>
    </row>
    <row r="278" spans="1:17" outlineLevel="1" x14ac:dyDescent="0.25">
      <c r="B278" s="422" t="s">
        <v>1379</v>
      </c>
      <c r="C278" s="172"/>
      <c r="D278" s="172"/>
      <c r="E278" s="172"/>
      <c r="F278" s="172"/>
      <c r="G278" s="172"/>
      <c r="H278" s="172"/>
      <c r="I278" s="172"/>
      <c r="J278" s="172"/>
      <c r="K278" s="172"/>
      <c r="L278" s="172"/>
      <c r="M278" s="172"/>
      <c r="N278" s="172"/>
      <c r="O278" s="172"/>
      <c r="P278" s="172"/>
      <c r="Q278" s="172"/>
    </row>
    <row r="279" spans="1:17" outlineLevel="1" x14ac:dyDescent="0.25">
      <c r="B279" s="422" t="s">
        <v>615</v>
      </c>
      <c r="C279" s="172"/>
      <c r="D279" s="172"/>
      <c r="E279" s="172"/>
      <c r="F279" s="172"/>
      <c r="G279" s="172"/>
      <c r="H279" s="172"/>
      <c r="I279" s="172"/>
      <c r="J279" s="172"/>
      <c r="K279" s="172"/>
      <c r="L279" s="172"/>
      <c r="M279" s="172"/>
      <c r="N279" s="172"/>
      <c r="O279" s="172"/>
      <c r="P279" s="172"/>
      <c r="Q279" s="172"/>
    </row>
    <row r="280" spans="1:17" ht="16.899999999999999" customHeight="1" outlineLevel="1" x14ac:dyDescent="0.25">
      <c r="P280" s="307"/>
    </row>
    <row r="281" spans="1:17" outlineLevel="1" x14ac:dyDescent="0.25">
      <c r="B281" s="169" t="s">
        <v>535</v>
      </c>
      <c r="P281" s="307"/>
    </row>
    <row r="282" spans="1:17" s="314" customFormat="1" ht="16.899999999999999" customHeight="1" outlineLevel="1" x14ac:dyDescent="0.25">
      <c r="B282" s="1070" t="s">
        <v>612</v>
      </c>
      <c r="C282" s="1070" t="s">
        <v>220</v>
      </c>
      <c r="D282" s="1070" t="s">
        <v>200</v>
      </c>
      <c r="E282" s="1070" t="s">
        <v>611</v>
      </c>
      <c r="F282" s="1070" t="s">
        <v>224</v>
      </c>
      <c r="G282" s="1070" t="s">
        <v>222</v>
      </c>
      <c r="H282" s="1070" t="s">
        <v>1568</v>
      </c>
      <c r="I282" s="1070" t="s">
        <v>558</v>
      </c>
      <c r="J282" s="1070" t="s">
        <v>223</v>
      </c>
      <c r="K282" s="1104" t="s">
        <v>618</v>
      </c>
      <c r="L282" s="1105"/>
      <c r="M282" s="1106"/>
      <c r="N282" s="1070" t="s">
        <v>1374</v>
      </c>
      <c r="O282" s="1070" t="s">
        <v>1375</v>
      </c>
      <c r="P282" s="1070" t="s">
        <v>1376</v>
      </c>
      <c r="Q282" s="1070" t="s">
        <v>1377</v>
      </c>
    </row>
    <row r="283" spans="1:17" s="314" customFormat="1" ht="11.45" customHeight="1" outlineLevel="1" x14ac:dyDescent="0.25">
      <c r="B283" s="1071"/>
      <c r="C283" s="1071"/>
      <c r="D283" s="1071"/>
      <c r="E283" s="1071"/>
      <c r="F283" s="1071"/>
      <c r="G283" s="1071"/>
      <c r="H283" s="1071"/>
      <c r="I283" s="1071"/>
      <c r="J283" s="1071"/>
      <c r="K283" s="1107"/>
      <c r="L283" s="1108"/>
      <c r="M283" s="1109"/>
      <c r="N283" s="1071"/>
      <c r="O283" s="1071"/>
      <c r="P283" s="1071"/>
      <c r="Q283" s="1071"/>
    </row>
    <row r="284" spans="1:17" s="314" customFormat="1" ht="23.45" customHeight="1" outlineLevel="1" x14ac:dyDescent="0.25">
      <c r="B284" s="1083"/>
      <c r="C284" s="1083"/>
      <c r="D284" s="1083"/>
      <c r="E284" s="1083"/>
      <c r="F284" s="1083"/>
      <c r="G284" s="1083"/>
      <c r="H284" s="1083"/>
      <c r="I284" s="1083"/>
      <c r="J284" s="1083"/>
      <c r="K284" s="257" t="s">
        <v>1368</v>
      </c>
      <c r="L284" s="257" t="s">
        <v>1369</v>
      </c>
      <c r="M284" s="257" t="s">
        <v>1370</v>
      </c>
      <c r="N284" s="1083"/>
      <c r="O284" s="1083"/>
      <c r="P284" s="1083"/>
      <c r="Q284" s="1083"/>
    </row>
    <row r="285" spans="1:17" s="314" customFormat="1" ht="47.25" outlineLevel="1" x14ac:dyDescent="0.25">
      <c r="A285" s="317" t="s">
        <v>40</v>
      </c>
      <c r="B285" s="451" t="s">
        <v>264</v>
      </c>
      <c r="C285" s="552" t="s">
        <v>1478</v>
      </c>
      <c r="D285" s="552" t="s">
        <v>234</v>
      </c>
      <c r="E285" s="553">
        <v>1000</v>
      </c>
      <c r="F285" s="554"/>
      <c r="G285" s="553">
        <v>1000</v>
      </c>
      <c r="H285" s="452" t="s">
        <v>555</v>
      </c>
      <c r="I285" s="452" t="s">
        <v>561</v>
      </c>
      <c r="J285" s="552" t="str">
        <f>IF(OR(D285="",D285="-"),"",VLOOKUP(D285,'Fatores de Emissão'!$D$117:$F$121,3,FALSE))</f>
        <v>kg/t.km</v>
      </c>
      <c r="K285" s="982">
        <f>IF(OR(D285="",D285="-"),"",VLOOKUP(D285,'Fatores de Emissão'!$D$117:$E$121,2,FALSE))</f>
        <v>4.9499999999999995E-2</v>
      </c>
      <c r="L285" s="982">
        <f>IF(OR(D285="",D285="-"),"",VLOOKUP(D285,'Fatores de Emissão'!$D$117:$G$121,4,FALSE))</f>
        <v>2.8082724198641043E-6</v>
      </c>
      <c r="M285" s="982">
        <f>IF(OR(D285="",D285="-"),"",VLOOKUP(D285,'Fatores de Emissão'!$D$117:$I$121,6,FALSE))</f>
        <v>9.5892228970969408E-7</v>
      </c>
      <c r="N285" s="982">
        <f t="shared" ref="N285:N316" si="12">IF(D285="","",IF(J285="kg/km",E285*K285/1000,IF(J285="kg/p.km",E285*F285*K285/1000,E285*G285*K285/1000)))</f>
        <v>49.499999999999993</v>
      </c>
      <c r="O285" s="982">
        <f t="shared" ref="O285:O316" si="13">IF(D285="","",IF(J285="kg/km",E285*L285/1000,IF(J285="kg/p.km",E285*F285*L285/1000,E285*G285*L285/1000)))</f>
        <v>2.8082724198641045E-3</v>
      </c>
      <c r="P285" s="982">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25">
      <c r="B286" s="454"/>
      <c r="C286" s="194"/>
      <c r="D286" s="194"/>
      <c r="E286" s="342"/>
      <c r="F286" s="547"/>
      <c r="G286" s="342"/>
      <c r="H286" s="456"/>
      <c r="I286" s="456"/>
      <c r="J286" s="545" t="str">
        <f>IF(OR(D286="",D286="-"),"",VLOOKUP(D286,'Fatores de Emissão'!$D$117:$F$121,3,FALSE))</f>
        <v/>
      </c>
      <c r="K286" s="980" t="str">
        <f>IF(OR(D286="",D286="-"),"",VLOOKUP(D286,'Fatores de Emissão'!$D$117:$E$121,2,FALSE))</f>
        <v/>
      </c>
      <c r="L286" s="980" t="str">
        <f>IF(OR(D286="",D286="-"),"",VLOOKUP(D286,'Fatores de Emissão'!$D$117:$G$121,4,FALSE))</f>
        <v/>
      </c>
      <c r="M286" s="980" t="str">
        <f>IF(OR(D286="",D286="-"),"",VLOOKUP(D286,'Fatores de Emissão'!$D$117:$I$121,6,FALSE))</f>
        <v/>
      </c>
      <c r="N286" s="980" t="str">
        <f t="shared" si="12"/>
        <v/>
      </c>
      <c r="O286" s="980" t="str">
        <f t="shared" si="13"/>
        <v/>
      </c>
      <c r="P286" s="980" t="str">
        <f t="shared" si="14"/>
        <v/>
      </c>
      <c r="Q286" s="978" t="str">
        <f>IF(B286="","",IF(D286="","",N286*'Fatores de Emissão'!$E$252+'Combustão Móvel'!O286*'Fatores de Emissão'!$E$248+'Combustão Móvel'!P286*'Fatores de Emissão'!$E$249))</f>
        <v/>
      </c>
    </row>
    <row r="287" spans="1:17" s="314" customFormat="1" outlineLevel="1" x14ac:dyDescent="0.25">
      <c r="B287" s="454"/>
      <c r="C287" s="194"/>
      <c r="D287" s="194"/>
      <c r="E287" s="342"/>
      <c r="F287" s="547"/>
      <c r="G287" s="342"/>
      <c r="H287" s="456"/>
      <c r="I287" s="456"/>
      <c r="J287" s="545" t="str">
        <f>IF(OR(D287="",D287="-"),"",VLOOKUP(D287,'Fatores de Emissão'!$D$117:$F$121,3,FALSE))</f>
        <v/>
      </c>
      <c r="K287" s="980" t="str">
        <f>IF(OR(D287="",D287="-"),"",VLOOKUP(D287,'Fatores de Emissão'!$D$117:$E$121,2,FALSE))</f>
        <v/>
      </c>
      <c r="L287" s="980" t="str">
        <f>IF(OR(D287="",D287="-"),"",VLOOKUP(D287,'Fatores de Emissão'!$D$117:$G$121,4,FALSE))</f>
        <v/>
      </c>
      <c r="M287" s="980" t="str">
        <f>IF(OR(D287="",D287="-"),"",VLOOKUP(D287,'Fatores de Emissão'!$D$117:$I$121,6,FALSE))</f>
        <v/>
      </c>
      <c r="N287" s="980" t="str">
        <f t="shared" si="12"/>
        <v/>
      </c>
      <c r="O287" s="980" t="str">
        <f t="shared" si="13"/>
        <v/>
      </c>
      <c r="P287" s="980" t="str">
        <f t="shared" si="14"/>
        <v/>
      </c>
      <c r="Q287" s="978" t="str">
        <f>IF(B287="","",IF(D287="","",N287*'Fatores de Emissão'!$E$252+'Combustão Móvel'!O287*'Fatores de Emissão'!$E$248+'Combustão Móvel'!P287*'Fatores de Emissão'!$E$249))</f>
        <v/>
      </c>
    </row>
    <row r="288" spans="1:17" s="314" customFormat="1" outlineLevel="1" x14ac:dyDescent="0.25">
      <c r="B288" s="454"/>
      <c r="C288" s="194"/>
      <c r="D288" s="194"/>
      <c r="E288" s="342"/>
      <c r="F288" s="547"/>
      <c r="G288" s="342"/>
      <c r="H288" s="456"/>
      <c r="I288" s="456"/>
      <c r="J288" s="545" t="str">
        <f>IF(OR(D288="",D288="-"),"",VLOOKUP(D288,'Fatores de Emissão'!$D$117:$F$121,3,FALSE))</f>
        <v/>
      </c>
      <c r="K288" s="980" t="str">
        <f>IF(OR(D288="",D288="-"),"",VLOOKUP(D288,'Fatores de Emissão'!$D$117:$E$121,2,FALSE))</f>
        <v/>
      </c>
      <c r="L288" s="980" t="str">
        <f>IF(OR(D288="",D288="-"),"",VLOOKUP(D288,'Fatores de Emissão'!$D$117:$G$121,4,FALSE))</f>
        <v/>
      </c>
      <c r="M288" s="980" t="str">
        <f>IF(OR(D288="",D288="-"),"",VLOOKUP(D288,'Fatores de Emissão'!$D$117:$I$121,6,FALSE))</f>
        <v/>
      </c>
      <c r="N288" s="980" t="str">
        <f t="shared" si="12"/>
        <v/>
      </c>
      <c r="O288" s="980" t="str">
        <f t="shared" si="13"/>
        <v/>
      </c>
      <c r="P288" s="980" t="str">
        <f t="shared" si="14"/>
        <v/>
      </c>
      <c r="Q288" s="978" t="str">
        <f>IF(B288="","",IF(D288="","",N288*'Fatores de Emissão'!$E$252+'Combustão Móvel'!O288*'Fatores de Emissão'!$E$248+'Combustão Móvel'!P288*'Fatores de Emissão'!$E$249))</f>
        <v/>
      </c>
    </row>
    <row r="289" spans="2:17" s="314" customFormat="1" outlineLevel="1" x14ac:dyDescent="0.25">
      <c r="B289" s="454"/>
      <c r="C289" s="194"/>
      <c r="D289" s="194"/>
      <c r="E289" s="342"/>
      <c r="F289" s="547"/>
      <c r="G289" s="342"/>
      <c r="H289" s="456"/>
      <c r="I289" s="456"/>
      <c r="J289" s="545" t="str">
        <f>IF(OR(D289="",D289="-"),"",VLOOKUP(D289,'Fatores de Emissão'!$D$117:$F$121,3,FALSE))</f>
        <v/>
      </c>
      <c r="K289" s="980" t="str">
        <f>IF(OR(D289="",D289="-"),"",VLOOKUP(D289,'Fatores de Emissão'!$D$117:$E$121,2,FALSE))</f>
        <v/>
      </c>
      <c r="L289" s="980" t="str">
        <f>IF(OR(D289="",D289="-"),"",VLOOKUP(D289,'Fatores de Emissão'!$D$117:$G$121,4,FALSE))</f>
        <v/>
      </c>
      <c r="M289" s="980" t="str">
        <f>IF(OR(D289="",D289="-"),"",VLOOKUP(D289,'Fatores de Emissão'!$D$117:$I$121,6,FALSE))</f>
        <v/>
      </c>
      <c r="N289" s="980" t="str">
        <f t="shared" si="12"/>
        <v/>
      </c>
      <c r="O289" s="980" t="str">
        <f t="shared" si="13"/>
        <v/>
      </c>
      <c r="P289" s="980" t="str">
        <f t="shared" si="14"/>
        <v/>
      </c>
      <c r="Q289" s="978" t="str">
        <f>IF(B289="","",IF(D289="","",N289*'Fatores de Emissão'!$E$252+'Combustão Móvel'!O289*'Fatores de Emissão'!$E$248+'Combustão Móvel'!P289*'Fatores de Emissão'!$E$249))</f>
        <v/>
      </c>
    </row>
    <row r="290" spans="2:17" s="314" customFormat="1" outlineLevel="1" x14ac:dyDescent="0.25">
      <c r="B290" s="454"/>
      <c r="C290" s="194"/>
      <c r="D290" s="194"/>
      <c r="E290" s="342"/>
      <c r="F290" s="547"/>
      <c r="G290" s="342"/>
      <c r="H290" s="456"/>
      <c r="I290" s="456"/>
      <c r="J290" s="545" t="str">
        <f>IF(OR(D290="",D290="-"),"",VLOOKUP(D290,'Fatores de Emissão'!$D$117:$F$121,3,FALSE))</f>
        <v/>
      </c>
      <c r="K290" s="980" t="str">
        <f>IF(OR(D290="",D290="-"),"",VLOOKUP(D290,'Fatores de Emissão'!$D$117:$E$121,2,FALSE))</f>
        <v/>
      </c>
      <c r="L290" s="980" t="str">
        <f>IF(OR(D290="",D290="-"),"",VLOOKUP(D290,'Fatores de Emissão'!$D$117:$G$121,4,FALSE))</f>
        <v/>
      </c>
      <c r="M290" s="980" t="str">
        <f>IF(OR(D290="",D290="-"),"",VLOOKUP(D290,'Fatores de Emissão'!$D$117:$I$121,6,FALSE))</f>
        <v/>
      </c>
      <c r="N290" s="980" t="str">
        <f t="shared" si="12"/>
        <v/>
      </c>
      <c r="O290" s="980" t="str">
        <f t="shared" si="13"/>
        <v/>
      </c>
      <c r="P290" s="980" t="str">
        <f t="shared" si="14"/>
        <v/>
      </c>
      <c r="Q290" s="978" t="str">
        <f>IF(B290="","",IF(D290="","",N290*'Fatores de Emissão'!$E$252+'Combustão Móvel'!O290*'Fatores de Emissão'!$E$248+'Combustão Móvel'!P290*'Fatores de Emissão'!$E$249))</f>
        <v/>
      </c>
    </row>
    <row r="291" spans="2:17" s="314" customFormat="1" outlineLevel="1" x14ac:dyDescent="0.25">
      <c r="B291" s="454"/>
      <c r="C291" s="194"/>
      <c r="D291" s="194"/>
      <c r="E291" s="342"/>
      <c r="F291" s="547"/>
      <c r="G291" s="342"/>
      <c r="H291" s="456"/>
      <c r="I291" s="456"/>
      <c r="J291" s="545" t="str">
        <f>IF(OR(D291="",D291="-"),"",VLOOKUP(D291,'Fatores de Emissão'!$D$117:$F$121,3,FALSE))</f>
        <v/>
      </c>
      <c r="K291" s="980" t="str">
        <f>IF(OR(D291="",D291="-"),"",VLOOKUP(D291,'Fatores de Emissão'!$D$117:$E$121,2,FALSE))</f>
        <v/>
      </c>
      <c r="L291" s="980" t="str">
        <f>IF(OR(D291="",D291="-"),"",VLOOKUP(D291,'Fatores de Emissão'!$D$117:$G$121,4,FALSE))</f>
        <v/>
      </c>
      <c r="M291" s="980" t="str">
        <f>IF(OR(D291="",D291="-"),"",VLOOKUP(D291,'Fatores de Emissão'!$D$117:$I$121,6,FALSE))</f>
        <v/>
      </c>
      <c r="N291" s="980" t="str">
        <f t="shared" si="12"/>
        <v/>
      </c>
      <c r="O291" s="980" t="str">
        <f t="shared" si="13"/>
        <v/>
      </c>
      <c r="P291" s="980" t="str">
        <f t="shared" si="14"/>
        <v/>
      </c>
      <c r="Q291" s="978" t="str">
        <f>IF(B291="","",IF(D291="","",N291*'Fatores de Emissão'!$E$252+'Combustão Móvel'!O291*'Fatores de Emissão'!$E$248+'Combustão Móvel'!P291*'Fatores de Emissão'!$E$249))</f>
        <v/>
      </c>
    </row>
    <row r="292" spans="2:17" s="314" customFormat="1" outlineLevel="1" x14ac:dyDescent="0.25">
      <c r="B292" s="454"/>
      <c r="C292" s="194"/>
      <c r="D292" s="194"/>
      <c r="E292" s="342"/>
      <c r="F292" s="547"/>
      <c r="G292" s="342"/>
      <c r="H292" s="456"/>
      <c r="I292" s="456"/>
      <c r="J292" s="545" t="str">
        <f>IF(OR(D292="",D292="-"),"",VLOOKUP(D292,'Fatores de Emissão'!$D$117:$F$121,3,FALSE))</f>
        <v/>
      </c>
      <c r="K292" s="980" t="str">
        <f>IF(OR(D292="",D292="-"),"",VLOOKUP(D292,'Fatores de Emissão'!$D$117:$E$121,2,FALSE))</f>
        <v/>
      </c>
      <c r="L292" s="980" t="str">
        <f>IF(OR(D292="",D292="-"),"",VLOOKUP(D292,'Fatores de Emissão'!$D$117:$G$121,4,FALSE))</f>
        <v/>
      </c>
      <c r="M292" s="980" t="str">
        <f>IF(OR(D292="",D292="-"),"",VLOOKUP(D292,'Fatores de Emissão'!$D$117:$I$121,6,FALSE))</f>
        <v/>
      </c>
      <c r="N292" s="980" t="str">
        <f t="shared" si="12"/>
        <v/>
      </c>
      <c r="O292" s="980" t="str">
        <f t="shared" si="13"/>
        <v/>
      </c>
      <c r="P292" s="980" t="str">
        <f t="shared" si="14"/>
        <v/>
      </c>
      <c r="Q292" s="978" t="str">
        <f>IF(B292="","",IF(D292="","",N292*'Fatores de Emissão'!$E$252+'Combustão Móvel'!O292*'Fatores de Emissão'!$E$248+'Combustão Móvel'!P292*'Fatores de Emissão'!$E$249))</f>
        <v/>
      </c>
    </row>
    <row r="293" spans="2:17" s="314" customFormat="1" outlineLevel="1" x14ac:dyDescent="0.25">
      <c r="B293" s="454"/>
      <c r="C293" s="194"/>
      <c r="D293" s="194"/>
      <c r="E293" s="342"/>
      <c r="F293" s="547"/>
      <c r="G293" s="342"/>
      <c r="H293" s="456"/>
      <c r="I293" s="456"/>
      <c r="J293" s="545" t="str">
        <f>IF(OR(D293="",D293="-"),"",VLOOKUP(D293,'Fatores de Emissão'!$D$117:$F$121,3,FALSE))</f>
        <v/>
      </c>
      <c r="K293" s="980" t="str">
        <f>IF(OR(D293="",D293="-"),"",VLOOKUP(D293,'Fatores de Emissão'!$D$117:$E$121,2,FALSE))</f>
        <v/>
      </c>
      <c r="L293" s="980" t="str">
        <f>IF(OR(D293="",D293="-"),"",VLOOKUP(D293,'Fatores de Emissão'!$D$117:$G$121,4,FALSE))</f>
        <v/>
      </c>
      <c r="M293" s="980" t="str">
        <f>IF(OR(D293="",D293="-"),"",VLOOKUP(D293,'Fatores de Emissão'!$D$117:$I$121,6,FALSE))</f>
        <v/>
      </c>
      <c r="N293" s="980" t="str">
        <f t="shared" si="12"/>
        <v/>
      </c>
      <c r="O293" s="980" t="str">
        <f t="shared" si="13"/>
        <v/>
      </c>
      <c r="P293" s="980" t="str">
        <f t="shared" si="14"/>
        <v/>
      </c>
      <c r="Q293" s="978" t="str">
        <f>IF(B293="","",IF(D293="","",N293*'Fatores de Emissão'!$E$252+'Combustão Móvel'!O293*'Fatores de Emissão'!$E$248+'Combustão Móvel'!P293*'Fatores de Emissão'!$E$249))</f>
        <v/>
      </c>
    </row>
    <row r="294" spans="2:17" s="314" customFormat="1" outlineLevel="1" x14ac:dyDescent="0.25">
      <c r="B294" s="454"/>
      <c r="C294" s="194"/>
      <c r="D294" s="194"/>
      <c r="E294" s="342"/>
      <c r="F294" s="547"/>
      <c r="G294" s="342"/>
      <c r="H294" s="456"/>
      <c r="I294" s="456"/>
      <c r="J294" s="545" t="str">
        <f>IF(OR(D294="",D294="-"),"",VLOOKUP(D294,'Fatores de Emissão'!$D$117:$F$121,3,FALSE))</f>
        <v/>
      </c>
      <c r="K294" s="980" t="str">
        <f>IF(OR(D294="",D294="-"),"",VLOOKUP(D294,'Fatores de Emissão'!$D$117:$E$121,2,FALSE))</f>
        <v/>
      </c>
      <c r="L294" s="980" t="str">
        <f>IF(OR(D294="",D294="-"),"",VLOOKUP(D294,'Fatores de Emissão'!$D$117:$G$121,4,FALSE))</f>
        <v/>
      </c>
      <c r="M294" s="980" t="str">
        <f>IF(OR(D294="",D294="-"),"",VLOOKUP(D294,'Fatores de Emissão'!$D$117:$I$121,6,FALSE))</f>
        <v/>
      </c>
      <c r="N294" s="980" t="str">
        <f t="shared" si="12"/>
        <v/>
      </c>
      <c r="O294" s="980" t="str">
        <f t="shared" si="13"/>
        <v/>
      </c>
      <c r="P294" s="980" t="str">
        <f t="shared" si="14"/>
        <v/>
      </c>
      <c r="Q294" s="978" t="str">
        <f>IF(B294="","",IF(D294="","",N294*'Fatores de Emissão'!$E$252+'Combustão Móvel'!O294*'Fatores de Emissão'!$E$248+'Combustão Móvel'!P294*'Fatores de Emissão'!$E$249))</f>
        <v/>
      </c>
    </row>
    <row r="295" spans="2:17" s="314" customFormat="1" outlineLevel="1" x14ac:dyDescent="0.25">
      <c r="B295" s="454"/>
      <c r="C295" s="194"/>
      <c r="D295" s="194"/>
      <c r="E295" s="342"/>
      <c r="F295" s="547"/>
      <c r="G295" s="342"/>
      <c r="H295" s="456"/>
      <c r="I295" s="456"/>
      <c r="J295" s="545" t="str">
        <f>IF(OR(D295="",D295="-"),"",VLOOKUP(D295,'Fatores de Emissão'!$D$117:$F$121,3,FALSE))</f>
        <v/>
      </c>
      <c r="K295" s="980" t="str">
        <f>IF(OR(D295="",D295="-"),"",VLOOKUP(D295,'Fatores de Emissão'!$D$117:$E$121,2,FALSE))</f>
        <v/>
      </c>
      <c r="L295" s="980" t="str">
        <f>IF(OR(D295="",D295="-"),"",VLOOKUP(D295,'Fatores de Emissão'!$D$117:$G$121,4,FALSE))</f>
        <v/>
      </c>
      <c r="M295" s="980" t="str">
        <f>IF(OR(D295="",D295="-"),"",VLOOKUP(D295,'Fatores de Emissão'!$D$117:$I$121,6,FALSE))</f>
        <v/>
      </c>
      <c r="N295" s="980" t="str">
        <f t="shared" si="12"/>
        <v/>
      </c>
      <c r="O295" s="980" t="str">
        <f t="shared" si="13"/>
        <v/>
      </c>
      <c r="P295" s="980" t="str">
        <f t="shared" si="14"/>
        <v/>
      </c>
      <c r="Q295" s="978" t="str">
        <f>IF(B295="","",IF(D295="","",N295*'Fatores de Emissão'!$E$252+'Combustão Móvel'!O295*'Fatores de Emissão'!$E$248+'Combustão Móvel'!P295*'Fatores de Emissão'!$E$249))</f>
        <v/>
      </c>
    </row>
    <row r="296" spans="2:17" s="314" customFormat="1" outlineLevel="1" x14ac:dyDescent="0.25">
      <c r="B296" s="454"/>
      <c r="C296" s="194"/>
      <c r="D296" s="194"/>
      <c r="E296" s="342"/>
      <c r="F296" s="547"/>
      <c r="G296" s="342"/>
      <c r="H296" s="456"/>
      <c r="I296" s="456"/>
      <c r="J296" s="545" t="str">
        <f>IF(OR(D296="",D296="-"),"",VLOOKUP(D296,'Fatores de Emissão'!$D$117:$F$121,3,FALSE))</f>
        <v/>
      </c>
      <c r="K296" s="980" t="str">
        <f>IF(OR(D296="",D296="-"),"",VLOOKUP(D296,'Fatores de Emissão'!$D$117:$E$121,2,FALSE))</f>
        <v/>
      </c>
      <c r="L296" s="980" t="str">
        <f>IF(OR(D296="",D296="-"),"",VLOOKUP(D296,'Fatores de Emissão'!$D$117:$G$121,4,FALSE))</f>
        <v/>
      </c>
      <c r="M296" s="980" t="str">
        <f>IF(OR(D296="",D296="-"),"",VLOOKUP(D296,'Fatores de Emissão'!$D$117:$I$121,6,FALSE))</f>
        <v/>
      </c>
      <c r="N296" s="980" t="str">
        <f t="shared" si="12"/>
        <v/>
      </c>
      <c r="O296" s="980" t="str">
        <f t="shared" si="13"/>
        <v/>
      </c>
      <c r="P296" s="980" t="str">
        <f t="shared" si="14"/>
        <v/>
      </c>
      <c r="Q296" s="978" t="str">
        <f>IF(B296="","",IF(D296="","",N296*'Fatores de Emissão'!$E$252+'Combustão Móvel'!O296*'Fatores de Emissão'!$E$248+'Combustão Móvel'!P296*'Fatores de Emissão'!$E$249))</f>
        <v/>
      </c>
    </row>
    <row r="297" spans="2:17" s="314" customFormat="1" hidden="1" outlineLevel="2" x14ac:dyDescent="0.25">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25">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25">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25">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25">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25">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25">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25">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25">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25">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25">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25">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25">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25">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25">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25">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25">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25">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25">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25">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25">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25">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25">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25">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25">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25">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25">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25">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25">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25">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25">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25">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25">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25">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25">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25">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25">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25">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25">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25">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25">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25">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25">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25">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25">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25">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25">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25">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25">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25">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25">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25">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25">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25">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25">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25">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25">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25">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25">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25">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25">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25">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25">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25">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25">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25">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25">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25">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25">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25">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25">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25">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25">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25">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25">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25">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25">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25">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25">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25">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25">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25">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25">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25">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25">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25">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25">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25">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25">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25">
      <c r="B386" s="323" t="s">
        <v>41</v>
      </c>
      <c r="C386" s="280"/>
      <c r="D386" s="280"/>
      <c r="E386" s="280"/>
      <c r="F386" s="280"/>
      <c r="G386" s="280"/>
      <c r="H386" s="280"/>
      <c r="I386" s="280"/>
      <c r="J386" s="280"/>
      <c r="K386" s="280"/>
      <c r="L386" s="280"/>
      <c r="M386" s="324"/>
      <c r="N386" s="980">
        <f>SUM(N286:N385)</f>
        <v>0</v>
      </c>
      <c r="O386" s="980">
        <f>SUM(O286:O385)</f>
        <v>0</v>
      </c>
      <c r="P386" s="980">
        <f>SUM(P286:P385)</f>
        <v>0</v>
      </c>
      <c r="Q386" s="980">
        <f>SUM(Q286:Q385)</f>
        <v>0</v>
      </c>
    </row>
    <row r="387" spans="1:17" outlineLevel="1" x14ac:dyDescent="0.25"/>
    <row r="388" spans="1:17" s="538" customFormat="1" ht="30" customHeight="1" x14ac:dyDescent="0.25">
      <c r="B388" s="296" t="s">
        <v>722</v>
      </c>
    </row>
    <row r="389" spans="1:17" x14ac:dyDescent="0.25"/>
    <row r="390" spans="1:17" outlineLevel="1" x14ac:dyDescent="0.25">
      <c r="B390" s="167" t="s">
        <v>28</v>
      </c>
      <c r="C390" s="172"/>
      <c r="D390" s="172"/>
      <c r="E390" s="172"/>
      <c r="F390" s="172"/>
      <c r="G390" s="172"/>
      <c r="H390" s="172"/>
      <c r="I390" s="172"/>
      <c r="J390" s="172"/>
      <c r="K390" s="172"/>
      <c r="L390" s="172"/>
      <c r="M390" s="172"/>
      <c r="N390" s="172"/>
      <c r="O390" s="172"/>
      <c r="P390" s="172"/>
      <c r="Q390" s="172"/>
    </row>
    <row r="391" spans="1:17" outlineLevel="1" x14ac:dyDescent="0.25">
      <c r="B391" s="422" t="s">
        <v>617</v>
      </c>
      <c r="C391" s="172"/>
      <c r="D391" s="172"/>
      <c r="E391" s="172"/>
      <c r="F391" s="172"/>
      <c r="G391" s="172"/>
      <c r="H391" s="172"/>
      <c r="I391" s="172"/>
      <c r="J391" s="172"/>
      <c r="K391" s="172"/>
      <c r="L391" s="172"/>
      <c r="M391" s="172"/>
      <c r="N391" s="172"/>
      <c r="O391" s="172"/>
      <c r="P391" s="172"/>
      <c r="Q391" s="172"/>
    </row>
    <row r="392" spans="1:17" outlineLevel="1" x14ac:dyDescent="0.25">
      <c r="B392" s="312" t="s">
        <v>1380</v>
      </c>
      <c r="C392" s="172"/>
      <c r="D392" s="172"/>
      <c r="E392" s="172"/>
      <c r="F392" s="172"/>
      <c r="G392" s="172"/>
      <c r="H392" s="172"/>
      <c r="I392" s="172"/>
      <c r="J392" s="172"/>
      <c r="K392" s="172"/>
      <c r="L392" s="172"/>
      <c r="M392" s="172"/>
      <c r="N392" s="172"/>
      <c r="O392" s="172"/>
      <c r="P392" s="172"/>
      <c r="Q392" s="172"/>
    </row>
    <row r="393" spans="1:17" outlineLevel="1" x14ac:dyDescent="0.25">
      <c r="B393" s="422" t="s">
        <v>229</v>
      </c>
      <c r="C393" s="172"/>
      <c r="D393" s="172"/>
      <c r="E393" s="172"/>
      <c r="F393" s="172"/>
      <c r="G393" s="172"/>
      <c r="H393" s="172"/>
      <c r="I393" s="172"/>
      <c r="J393" s="172"/>
      <c r="K393" s="172"/>
      <c r="L393" s="172"/>
      <c r="M393" s="172"/>
      <c r="N393" s="172"/>
      <c r="O393" s="172"/>
      <c r="P393" s="172"/>
      <c r="Q393" s="172"/>
    </row>
    <row r="394" spans="1:17" outlineLevel="1" x14ac:dyDescent="0.25">
      <c r="B394" s="422" t="s">
        <v>1378</v>
      </c>
      <c r="C394" s="172"/>
      <c r="D394" s="172"/>
      <c r="E394" s="172"/>
      <c r="F394" s="172"/>
      <c r="G394" s="172"/>
      <c r="H394" s="172"/>
      <c r="I394" s="172"/>
      <c r="J394" s="172"/>
      <c r="K394" s="172"/>
      <c r="L394" s="172"/>
      <c r="M394" s="172"/>
      <c r="N394" s="172"/>
      <c r="O394" s="172"/>
      <c r="P394" s="172"/>
      <c r="Q394" s="172"/>
    </row>
    <row r="395" spans="1:17" outlineLevel="1" x14ac:dyDescent="0.25">
      <c r="B395" s="422" t="s">
        <v>1379</v>
      </c>
      <c r="C395" s="172"/>
      <c r="D395" s="172"/>
      <c r="E395" s="172"/>
      <c r="F395" s="172"/>
      <c r="G395" s="172"/>
      <c r="H395" s="172"/>
      <c r="I395" s="172"/>
      <c r="J395" s="172"/>
      <c r="K395" s="172"/>
      <c r="L395" s="172"/>
      <c r="M395" s="172"/>
      <c r="N395" s="172"/>
      <c r="O395" s="172"/>
      <c r="P395" s="172"/>
      <c r="Q395" s="172"/>
    </row>
    <row r="396" spans="1:17" outlineLevel="1" x14ac:dyDescent="0.25">
      <c r="B396" s="422" t="s">
        <v>615</v>
      </c>
      <c r="C396" s="172"/>
      <c r="D396" s="172"/>
      <c r="E396" s="172"/>
      <c r="F396" s="172"/>
      <c r="G396" s="172"/>
      <c r="H396" s="172"/>
      <c r="I396" s="172"/>
      <c r="J396" s="172"/>
      <c r="K396" s="172"/>
      <c r="L396" s="172"/>
      <c r="M396" s="172"/>
      <c r="N396" s="172"/>
      <c r="O396" s="172"/>
      <c r="P396" s="172"/>
      <c r="Q396" s="172"/>
    </row>
    <row r="397" spans="1:17" outlineLevel="1" x14ac:dyDescent="0.25">
      <c r="B397" s="463"/>
      <c r="P397" s="307"/>
    </row>
    <row r="398" spans="1:17" outlineLevel="1" x14ac:dyDescent="0.25">
      <c r="B398" s="438" t="s">
        <v>536</v>
      </c>
      <c r="P398" s="307"/>
    </row>
    <row r="399" spans="1:17" ht="19.899999999999999" customHeight="1" outlineLevel="1" x14ac:dyDescent="0.25">
      <c r="A399" s="314"/>
      <c r="B399" s="1070" t="s">
        <v>713</v>
      </c>
      <c r="C399" s="1070" t="s">
        <v>220</v>
      </c>
      <c r="D399" s="1070" t="s">
        <v>200</v>
      </c>
      <c r="E399" s="1070" t="s">
        <v>611</v>
      </c>
      <c r="F399" s="1070" t="s">
        <v>224</v>
      </c>
      <c r="G399" s="1070" t="s">
        <v>222</v>
      </c>
      <c r="H399" s="1070" t="s">
        <v>1569</v>
      </c>
      <c r="I399" s="1070" t="s">
        <v>558</v>
      </c>
      <c r="J399" s="1070" t="s">
        <v>223</v>
      </c>
      <c r="K399" s="1104" t="s">
        <v>618</v>
      </c>
      <c r="L399" s="1105"/>
      <c r="M399" s="1106"/>
      <c r="N399" s="1070" t="s">
        <v>1374</v>
      </c>
      <c r="O399" s="1070" t="s">
        <v>1375</v>
      </c>
      <c r="P399" s="1070" t="s">
        <v>1376</v>
      </c>
      <c r="Q399" s="1070" t="s">
        <v>1377</v>
      </c>
    </row>
    <row r="400" spans="1:17" ht="13.15" customHeight="1" outlineLevel="1" x14ac:dyDescent="0.25">
      <c r="A400" s="314"/>
      <c r="B400" s="1071"/>
      <c r="C400" s="1071"/>
      <c r="D400" s="1071"/>
      <c r="E400" s="1071"/>
      <c r="F400" s="1071"/>
      <c r="G400" s="1071"/>
      <c r="H400" s="1071"/>
      <c r="I400" s="1071"/>
      <c r="J400" s="1071"/>
      <c r="K400" s="1107"/>
      <c r="L400" s="1108"/>
      <c r="M400" s="1109"/>
      <c r="N400" s="1071"/>
      <c r="O400" s="1071"/>
      <c r="P400" s="1071"/>
      <c r="Q400" s="1071"/>
    </row>
    <row r="401" spans="1:17" ht="28.9" customHeight="1" outlineLevel="1" x14ac:dyDescent="0.25">
      <c r="A401" s="314"/>
      <c r="B401" s="1083"/>
      <c r="C401" s="1083"/>
      <c r="D401" s="1083"/>
      <c r="E401" s="1083"/>
      <c r="F401" s="1083"/>
      <c r="G401" s="1083"/>
      <c r="H401" s="1083"/>
      <c r="I401" s="1083"/>
      <c r="J401" s="1083"/>
      <c r="K401" s="257" t="s">
        <v>1368</v>
      </c>
      <c r="L401" s="257" t="s">
        <v>1369</v>
      </c>
      <c r="M401" s="257" t="s">
        <v>1370</v>
      </c>
      <c r="N401" s="1083"/>
      <c r="O401" s="1083"/>
      <c r="P401" s="1083"/>
      <c r="Q401" s="1083"/>
    </row>
    <row r="402" spans="1:17" ht="47.25" outlineLevel="1" x14ac:dyDescent="0.25">
      <c r="A402" s="317" t="s">
        <v>40</v>
      </c>
      <c r="B402" s="451" t="s">
        <v>1077</v>
      </c>
      <c r="C402" s="552" t="s">
        <v>723</v>
      </c>
      <c r="D402" s="552" t="s">
        <v>718</v>
      </c>
      <c r="E402" s="553">
        <v>1000</v>
      </c>
      <c r="F402" s="552">
        <v>10</v>
      </c>
      <c r="G402" s="553"/>
      <c r="H402" s="452" t="s">
        <v>555</v>
      </c>
      <c r="I402" s="452" t="s">
        <v>561</v>
      </c>
      <c r="J402" s="552" t="str">
        <f>IF(OR(D402="",D402="-"),"",VLOOKUP(D402,'Fatores de Emissão'!$C$130:$F$135,4,FALSE))</f>
        <v>kg/p.km</v>
      </c>
      <c r="K402" s="982">
        <f>IF(OR(D402="",D402="-"),"",VLOOKUP(D402,'Fatores de Emissão'!$C$130:$E$135,3,FALSE))</f>
        <v>0.17147000000000001</v>
      </c>
      <c r="L402" s="982">
        <f>IF(OR(D402="",D402="-"),"",VLOOKUP(D402,'Fatores de Emissão'!$C$130:$G$135,5,FALSE))</f>
        <v>0</v>
      </c>
      <c r="M402" s="982">
        <f>IF(OR(D402="",D402="-"),"",VLOOKUP(D402,'Fatores de Emissão'!$C$130:$I$135,7,FALSE))</f>
        <v>0</v>
      </c>
      <c r="N402" s="982">
        <f t="shared" ref="N402:N433" si="21">IF(D402="","",IF(J402="kg/p.km",E402*1.08*F402*K402/1000,E402*1.08*G402*K402/1000))</f>
        <v>1.8518760000000003</v>
      </c>
      <c r="O402" s="982">
        <f t="shared" ref="O402:O433" si="22">IF(D402="","",IF(J402="kg/p.km",E402*1.08*F402*L402/1000,E402*1.08*G402*L402/1000))</f>
        <v>0</v>
      </c>
      <c r="P402" s="982">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25">
      <c r="B403" s="454"/>
      <c r="C403" s="194"/>
      <c r="D403" s="194"/>
      <c r="E403" s="342"/>
      <c r="F403" s="194"/>
      <c r="G403" s="342"/>
      <c r="H403" s="456"/>
      <c r="I403" s="456"/>
      <c r="J403" s="549" t="str">
        <f>IF(OR(D403="",D403="-"),"",VLOOKUP(D403,'Fatores de Emissão'!$C$130:$F$135,4,FALSE))</f>
        <v/>
      </c>
      <c r="K403" s="980" t="str">
        <f>IF(OR(D403="",D403="-"),"",VLOOKUP(D403,'Fatores de Emissão'!$C$130:$E$135,3,FALSE))</f>
        <v/>
      </c>
      <c r="L403" s="980" t="str">
        <f>IF(OR(D403="",D403="-"),"",VLOOKUP(D403,'Fatores de Emissão'!$C$130:$G$135,5,FALSE))</f>
        <v/>
      </c>
      <c r="M403" s="980" t="str">
        <f>IF(OR(D403="",D403="-"),"",VLOOKUP(D403,'Fatores de Emissão'!$C$130:$I$135,7,FALSE))</f>
        <v/>
      </c>
      <c r="N403" s="980" t="str">
        <f t="shared" si="21"/>
        <v/>
      </c>
      <c r="O403" s="980" t="str">
        <f t="shared" si="22"/>
        <v/>
      </c>
      <c r="P403" s="980" t="str">
        <f t="shared" si="23"/>
        <v/>
      </c>
      <c r="Q403" s="979" t="str">
        <f>IF(B403="","",IF(D403="","",N403*'Fatores de Emissão'!$E$252+'Combustão Móvel'!O403*'Fatores de Emissão'!$E$248+'Combustão Móvel'!P403*'Fatores de Emissão'!$E$249))</f>
        <v/>
      </c>
    </row>
    <row r="404" spans="1:17" outlineLevel="1" x14ac:dyDescent="0.25">
      <c r="B404" s="454"/>
      <c r="C404" s="194"/>
      <c r="D404" s="194"/>
      <c r="E404" s="342"/>
      <c r="F404" s="194"/>
      <c r="G404" s="342"/>
      <c r="H404" s="456"/>
      <c r="I404" s="456"/>
      <c r="J404" s="549" t="str">
        <f>IF(OR(D404="",D404="-"),"",VLOOKUP(D404,'Fatores de Emissão'!$C$130:$F$135,4,FALSE))</f>
        <v/>
      </c>
      <c r="K404" s="980" t="str">
        <f>IF(OR(D404="",D404="-"),"",VLOOKUP(D404,'Fatores de Emissão'!$C$130:$E$135,3,FALSE))</f>
        <v/>
      </c>
      <c r="L404" s="980" t="str">
        <f>IF(OR(D404="",D404="-"),"",VLOOKUP(D404,'Fatores de Emissão'!$C$130:$G$135,5,FALSE))</f>
        <v/>
      </c>
      <c r="M404" s="980" t="str">
        <f>IF(OR(D404="",D404="-"),"",VLOOKUP(D404,'Fatores de Emissão'!$C$130:$I$135,7,FALSE))</f>
        <v/>
      </c>
      <c r="N404" s="980" t="str">
        <f t="shared" si="21"/>
        <v/>
      </c>
      <c r="O404" s="980" t="str">
        <f t="shared" si="22"/>
        <v/>
      </c>
      <c r="P404" s="980" t="str">
        <f t="shared" si="23"/>
        <v/>
      </c>
      <c r="Q404" s="979" t="str">
        <f>IF(B404="","",IF(D404="","",N404*'Fatores de Emissão'!$E$252+'Combustão Móvel'!O404*'Fatores de Emissão'!$E$248+'Combustão Móvel'!P404*'Fatores de Emissão'!$E$249))</f>
        <v/>
      </c>
    </row>
    <row r="405" spans="1:17" outlineLevel="1" x14ac:dyDescent="0.25">
      <c r="B405" s="454"/>
      <c r="C405" s="194"/>
      <c r="D405" s="194"/>
      <c r="E405" s="342"/>
      <c r="F405" s="194"/>
      <c r="G405" s="342"/>
      <c r="H405" s="456"/>
      <c r="I405" s="456"/>
      <c r="J405" s="549" t="str">
        <f>IF(OR(D405="",D405="-"),"",VLOOKUP(D405,'Fatores de Emissão'!$C$130:$F$135,4,FALSE))</f>
        <v/>
      </c>
      <c r="K405" s="980" t="str">
        <f>IF(OR(D405="",D405="-"),"",VLOOKUP(D405,'Fatores de Emissão'!$C$130:$E$135,3,FALSE))</f>
        <v/>
      </c>
      <c r="L405" s="980" t="str">
        <f>IF(OR(D405="",D405="-"),"",VLOOKUP(D405,'Fatores de Emissão'!$C$130:$G$135,5,FALSE))</f>
        <v/>
      </c>
      <c r="M405" s="980" t="str">
        <f>IF(OR(D405="",D405="-"),"",VLOOKUP(D405,'Fatores de Emissão'!$C$130:$I$135,7,FALSE))</f>
        <v/>
      </c>
      <c r="N405" s="980" t="str">
        <f t="shared" si="21"/>
        <v/>
      </c>
      <c r="O405" s="980" t="str">
        <f t="shared" si="22"/>
        <v/>
      </c>
      <c r="P405" s="980" t="str">
        <f t="shared" si="23"/>
        <v/>
      </c>
      <c r="Q405" s="979" t="str">
        <f>IF(B405="","",IF(D405="","",N405*'Fatores de Emissão'!$E$252+'Combustão Móvel'!O405*'Fatores de Emissão'!$E$248+'Combustão Móvel'!P405*'Fatores de Emissão'!$E$249))</f>
        <v/>
      </c>
    </row>
    <row r="406" spans="1:17" outlineLevel="1" x14ac:dyDescent="0.25">
      <c r="B406" s="454"/>
      <c r="C406" s="194"/>
      <c r="D406" s="194"/>
      <c r="E406" s="342"/>
      <c r="F406" s="194"/>
      <c r="G406" s="342"/>
      <c r="H406" s="456"/>
      <c r="I406" s="456"/>
      <c r="J406" s="549" t="str">
        <f>IF(OR(D406="",D406="-"),"",VLOOKUP(D406,'Fatores de Emissão'!$C$130:$F$135,4,FALSE))</f>
        <v/>
      </c>
      <c r="K406" s="980" t="str">
        <f>IF(OR(D406="",D406="-"),"",VLOOKUP(D406,'Fatores de Emissão'!$C$130:$E$135,3,FALSE))</f>
        <v/>
      </c>
      <c r="L406" s="980" t="str">
        <f>IF(OR(D406="",D406="-"),"",VLOOKUP(D406,'Fatores de Emissão'!$C$130:$G$135,5,FALSE))</f>
        <v/>
      </c>
      <c r="M406" s="980" t="str">
        <f>IF(OR(D406="",D406="-"),"",VLOOKUP(D406,'Fatores de Emissão'!$C$130:$I$135,7,FALSE))</f>
        <v/>
      </c>
      <c r="N406" s="980" t="str">
        <f t="shared" si="21"/>
        <v/>
      </c>
      <c r="O406" s="980" t="str">
        <f t="shared" si="22"/>
        <v/>
      </c>
      <c r="P406" s="980" t="str">
        <f t="shared" si="23"/>
        <v/>
      </c>
      <c r="Q406" s="979" t="str">
        <f>IF(B406="","",IF(D406="","",N406*'Fatores de Emissão'!$E$252+'Combustão Móvel'!O406*'Fatores de Emissão'!$E$248+'Combustão Móvel'!P406*'Fatores de Emissão'!$E$249))</f>
        <v/>
      </c>
    </row>
    <row r="407" spans="1:17" outlineLevel="1" x14ac:dyDescent="0.25">
      <c r="B407" s="454"/>
      <c r="C407" s="194"/>
      <c r="D407" s="194"/>
      <c r="E407" s="342"/>
      <c r="F407" s="194"/>
      <c r="G407" s="342"/>
      <c r="H407" s="456"/>
      <c r="I407" s="456"/>
      <c r="J407" s="549" t="str">
        <f>IF(OR(D407="",D407="-"),"",VLOOKUP(D407,'Fatores de Emissão'!$C$130:$F$135,4,FALSE))</f>
        <v/>
      </c>
      <c r="K407" s="980" t="str">
        <f>IF(OR(D407="",D407="-"),"",VLOOKUP(D407,'Fatores de Emissão'!$C$130:$E$135,3,FALSE))</f>
        <v/>
      </c>
      <c r="L407" s="980" t="str">
        <f>IF(OR(D407="",D407="-"),"",VLOOKUP(D407,'Fatores de Emissão'!$C$130:$G$135,5,FALSE))</f>
        <v/>
      </c>
      <c r="M407" s="980" t="str">
        <f>IF(OR(D407="",D407="-"),"",VLOOKUP(D407,'Fatores de Emissão'!$C$130:$I$135,7,FALSE))</f>
        <v/>
      </c>
      <c r="N407" s="980" t="str">
        <f t="shared" si="21"/>
        <v/>
      </c>
      <c r="O407" s="980" t="str">
        <f t="shared" si="22"/>
        <v/>
      </c>
      <c r="P407" s="980" t="str">
        <f t="shared" si="23"/>
        <v/>
      </c>
      <c r="Q407" s="979" t="str">
        <f>IF(B407="","",IF(D407="","",N407*'Fatores de Emissão'!$E$252+'Combustão Móvel'!O407*'Fatores de Emissão'!$E$248+'Combustão Móvel'!P407*'Fatores de Emissão'!$E$249))</f>
        <v/>
      </c>
    </row>
    <row r="408" spans="1:17" outlineLevel="1" x14ac:dyDescent="0.25">
      <c r="B408" s="454"/>
      <c r="C408" s="194"/>
      <c r="D408" s="194"/>
      <c r="E408" s="342"/>
      <c r="F408" s="194"/>
      <c r="G408" s="342"/>
      <c r="H408" s="456"/>
      <c r="I408" s="456"/>
      <c r="J408" s="549" t="str">
        <f>IF(OR(D408="",D408="-"),"",VLOOKUP(D408,'Fatores de Emissão'!$C$130:$F$135,4,FALSE))</f>
        <v/>
      </c>
      <c r="K408" s="980" t="str">
        <f>IF(OR(D408="",D408="-"),"",VLOOKUP(D408,'Fatores de Emissão'!$C$130:$E$135,3,FALSE))</f>
        <v/>
      </c>
      <c r="L408" s="980" t="str">
        <f>IF(OR(D408="",D408="-"),"",VLOOKUP(D408,'Fatores de Emissão'!$C$130:$G$135,5,FALSE))</f>
        <v/>
      </c>
      <c r="M408" s="980" t="str">
        <f>IF(OR(D408="",D408="-"),"",VLOOKUP(D408,'Fatores de Emissão'!$C$130:$I$135,7,FALSE))</f>
        <v/>
      </c>
      <c r="N408" s="980" t="str">
        <f t="shared" si="21"/>
        <v/>
      </c>
      <c r="O408" s="980" t="str">
        <f t="shared" si="22"/>
        <v/>
      </c>
      <c r="P408" s="980" t="str">
        <f t="shared" si="23"/>
        <v/>
      </c>
      <c r="Q408" s="979" t="str">
        <f>IF(B408="","",IF(D408="","",N408*'Fatores de Emissão'!$E$252+'Combustão Móvel'!O408*'Fatores de Emissão'!$E$248+'Combustão Móvel'!P408*'Fatores de Emissão'!$E$249))</f>
        <v/>
      </c>
    </row>
    <row r="409" spans="1:17" outlineLevel="1" x14ac:dyDescent="0.25">
      <c r="B409" s="454"/>
      <c r="C409" s="194"/>
      <c r="D409" s="194"/>
      <c r="E409" s="342"/>
      <c r="F409" s="194"/>
      <c r="G409" s="342"/>
      <c r="H409" s="456"/>
      <c r="I409" s="456"/>
      <c r="J409" s="549" t="str">
        <f>IF(OR(D409="",D409="-"),"",VLOOKUP(D409,'Fatores de Emissão'!$C$130:$F$135,4,FALSE))</f>
        <v/>
      </c>
      <c r="K409" s="980" t="str">
        <f>IF(OR(D409="",D409="-"),"",VLOOKUP(D409,'Fatores de Emissão'!$C$130:$E$135,3,FALSE))</f>
        <v/>
      </c>
      <c r="L409" s="980" t="str">
        <f>IF(OR(D409="",D409="-"),"",VLOOKUP(D409,'Fatores de Emissão'!$C$130:$G$135,5,FALSE))</f>
        <v/>
      </c>
      <c r="M409" s="980" t="str">
        <f>IF(OR(D409="",D409="-"),"",VLOOKUP(D409,'Fatores de Emissão'!$C$130:$I$135,7,FALSE))</f>
        <v/>
      </c>
      <c r="N409" s="980" t="str">
        <f t="shared" si="21"/>
        <v/>
      </c>
      <c r="O409" s="980" t="str">
        <f t="shared" si="22"/>
        <v/>
      </c>
      <c r="P409" s="980" t="str">
        <f t="shared" si="23"/>
        <v/>
      </c>
      <c r="Q409" s="979" t="str">
        <f>IF(B409="","",IF(D409="","",N409*'Fatores de Emissão'!$E$252+'Combustão Móvel'!O409*'Fatores de Emissão'!$E$248+'Combustão Móvel'!P409*'Fatores de Emissão'!$E$249))</f>
        <v/>
      </c>
    </row>
    <row r="410" spans="1:17" outlineLevel="1" x14ac:dyDescent="0.25">
      <c r="B410" s="454"/>
      <c r="C410" s="194"/>
      <c r="D410" s="194"/>
      <c r="E410" s="342"/>
      <c r="F410" s="194"/>
      <c r="G410" s="342"/>
      <c r="H410" s="456"/>
      <c r="I410" s="456"/>
      <c r="J410" s="549" t="str">
        <f>IF(OR(D410="",D410="-"),"",VLOOKUP(D410,'Fatores de Emissão'!$C$130:$F$135,4,FALSE))</f>
        <v/>
      </c>
      <c r="K410" s="980" t="str">
        <f>IF(OR(D410="",D410="-"),"",VLOOKUP(D410,'Fatores de Emissão'!$C$130:$E$135,3,FALSE))</f>
        <v/>
      </c>
      <c r="L410" s="980" t="str">
        <f>IF(OR(D410="",D410="-"),"",VLOOKUP(D410,'Fatores de Emissão'!$C$130:$G$135,5,FALSE))</f>
        <v/>
      </c>
      <c r="M410" s="980" t="str">
        <f>IF(OR(D410="",D410="-"),"",VLOOKUP(D410,'Fatores de Emissão'!$C$130:$I$135,7,FALSE))</f>
        <v/>
      </c>
      <c r="N410" s="980" t="str">
        <f t="shared" si="21"/>
        <v/>
      </c>
      <c r="O410" s="980" t="str">
        <f t="shared" si="22"/>
        <v/>
      </c>
      <c r="P410" s="980" t="str">
        <f t="shared" si="23"/>
        <v/>
      </c>
      <c r="Q410" s="979" t="str">
        <f>IF(B410="","",IF(D410="","",N410*'Fatores de Emissão'!$E$252+'Combustão Móvel'!O410*'Fatores de Emissão'!$E$248+'Combustão Móvel'!P410*'Fatores de Emissão'!$E$249))</f>
        <v/>
      </c>
    </row>
    <row r="411" spans="1:17" outlineLevel="1" x14ac:dyDescent="0.25">
      <c r="B411" s="454"/>
      <c r="C411" s="194"/>
      <c r="D411" s="194"/>
      <c r="E411" s="342"/>
      <c r="F411" s="194"/>
      <c r="G411" s="342"/>
      <c r="H411" s="456"/>
      <c r="I411" s="456"/>
      <c r="J411" s="549" t="str">
        <f>IF(OR(D411="",D411="-"),"",VLOOKUP(D411,'Fatores de Emissão'!$C$130:$F$135,4,FALSE))</f>
        <v/>
      </c>
      <c r="K411" s="980" t="str">
        <f>IF(OR(D411="",D411="-"),"",VLOOKUP(D411,'Fatores de Emissão'!$C$130:$E$135,3,FALSE))</f>
        <v/>
      </c>
      <c r="L411" s="980" t="str">
        <f>IF(OR(D411="",D411="-"),"",VLOOKUP(D411,'Fatores de Emissão'!$C$130:$G$135,5,FALSE))</f>
        <v/>
      </c>
      <c r="M411" s="980" t="str">
        <f>IF(OR(D411="",D411="-"),"",VLOOKUP(D411,'Fatores de Emissão'!$C$130:$I$135,7,FALSE))</f>
        <v/>
      </c>
      <c r="N411" s="980" t="str">
        <f t="shared" si="21"/>
        <v/>
      </c>
      <c r="O411" s="980" t="str">
        <f t="shared" si="22"/>
        <v/>
      </c>
      <c r="P411" s="980" t="str">
        <f t="shared" si="23"/>
        <v/>
      </c>
      <c r="Q411" s="979" t="str">
        <f>IF(B411="","",IF(D411="","",N411*'Fatores de Emissão'!$E$252+'Combustão Móvel'!O411*'Fatores de Emissão'!$E$248+'Combustão Móvel'!P411*'Fatores de Emissão'!$E$249))</f>
        <v/>
      </c>
    </row>
    <row r="412" spans="1:17" outlineLevel="1" x14ac:dyDescent="0.25">
      <c r="B412" s="454"/>
      <c r="C412" s="194"/>
      <c r="D412" s="194"/>
      <c r="E412" s="342"/>
      <c r="F412" s="194"/>
      <c r="G412" s="342"/>
      <c r="H412" s="456"/>
      <c r="I412" s="456"/>
      <c r="J412" s="549" t="str">
        <f>IF(OR(D412="",D412="-"),"",VLOOKUP(D412,'Fatores de Emissão'!$C$130:$F$135,4,FALSE))</f>
        <v/>
      </c>
      <c r="K412" s="980" t="str">
        <f>IF(OR(D412="",D412="-"),"",VLOOKUP(D412,'Fatores de Emissão'!$C$130:$E$135,3,FALSE))</f>
        <v/>
      </c>
      <c r="L412" s="980" t="str">
        <f>IF(OR(D412="",D412="-"),"",VLOOKUP(D412,'Fatores de Emissão'!$C$130:$G$135,5,FALSE))</f>
        <v/>
      </c>
      <c r="M412" s="980" t="str">
        <f>IF(OR(D412="",D412="-"),"",VLOOKUP(D412,'Fatores de Emissão'!$C$130:$I$135,7,FALSE))</f>
        <v/>
      </c>
      <c r="N412" s="980" t="str">
        <f t="shared" si="21"/>
        <v/>
      </c>
      <c r="O412" s="980" t="str">
        <f t="shared" si="22"/>
        <v/>
      </c>
      <c r="P412" s="980" t="str">
        <f t="shared" si="23"/>
        <v/>
      </c>
      <c r="Q412" s="979" t="str">
        <f>IF(B412="","",IF(D412="","",N412*'Fatores de Emissão'!$E$252+'Combustão Móvel'!O412*'Fatores de Emissão'!$E$248+'Combustão Móvel'!P412*'Fatores de Emissão'!$E$249))</f>
        <v/>
      </c>
    </row>
    <row r="413" spans="1:17" outlineLevel="1" x14ac:dyDescent="0.25">
      <c r="B413" s="454"/>
      <c r="C413" s="194"/>
      <c r="D413" s="194"/>
      <c r="E413" s="342"/>
      <c r="F413" s="194"/>
      <c r="G413" s="342"/>
      <c r="H413" s="456"/>
      <c r="I413" s="456"/>
      <c r="J413" s="549" t="str">
        <f>IF(OR(D413="",D413="-"),"",VLOOKUP(D413,'Fatores de Emissão'!$C$130:$F$135,4,FALSE))</f>
        <v/>
      </c>
      <c r="K413" s="980" t="str">
        <f>IF(OR(D413="",D413="-"),"",VLOOKUP(D413,'Fatores de Emissão'!$C$130:$E$135,3,FALSE))</f>
        <v/>
      </c>
      <c r="L413" s="980" t="str">
        <f>IF(OR(D413="",D413="-"),"",VLOOKUP(D413,'Fatores de Emissão'!$C$130:$G$135,5,FALSE))</f>
        <v/>
      </c>
      <c r="M413" s="980" t="str">
        <f>IF(OR(D413="",D413="-"),"",VLOOKUP(D413,'Fatores de Emissão'!$C$130:$I$135,7,FALSE))</f>
        <v/>
      </c>
      <c r="N413" s="980" t="str">
        <f t="shared" si="21"/>
        <v/>
      </c>
      <c r="O413" s="980" t="str">
        <f t="shared" si="22"/>
        <v/>
      </c>
      <c r="P413" s="980" t="str">
        <f t="shared" si="23"/>
        <v/>
      </c>
      <c r="Q413" s="979" t="str">
        <f>IF(B413="","",IF(D413="","",N413*'Fatores de Emissão'!$E$252+'Combustão Móvel'!O413*'Fatores de Emissão'!$E$248+'Combustão Móvel'!P413*'Fatores de Emissão'!$E$249))</f>
        <v/>
      </c>
    </row>
    <row r="414" spans="1:17" hidden="1" outlineLevel="2" x14ac:dyDescent="0.25">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25">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25">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25">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25">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25">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25">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25">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25">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25">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25">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25">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25">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25">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25">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25">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25">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25">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25">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25">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25">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25">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25">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25">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25">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25">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25">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25">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25">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25">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25">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25">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25">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25">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25">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25">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25">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25">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25">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25">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25">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25">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25">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25">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25">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25">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25">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25">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25">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25">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25">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25">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25">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25">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25">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25">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25">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25">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25">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25">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25">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25">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25">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25">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25">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25">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25">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25">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25">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25">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25">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25">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25">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25">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25">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25">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25">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25">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25">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25">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25">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25">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25">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25">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25">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25">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25">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25">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25">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25">
      <c r="B503" s="323" t="s">
        <v>41</v>
      </c>
      <c r="C503" s="280"/>
      <c r="D503" s="280"/>
      <c r="E503" s="280"/>
      <c r="F503" s="280"/>
      <c r="G503" s="280"/>
      <c r="H503" s="280"/>
      <c r="I503" s="280"/>
      <c r="J503" s="280"/>
      <c r="K503" s="551"/>
      <c r="L503" s="551"/>
      <c r="M503" s="556"/>
      <c r="N503" s="980">
        <f>SUM(N403:N502)</f>
        <v>0</v>
      </c>
      <c r="O503" s="980">
        <f>SUM(O403:O502)</f>
        <v>0</v>
      </c>
      <c r="P503" s="980">
        <f>SUM(P403:P502)</f>
        <v>0</v>
      </c>
      <c r="Q503" s="981">
        <f>SUM(Q403:Q502)</f>
        <v>0</v>
      </c>
    </row>
    <row r="504" spans="2:17" outlineLevel="1" x14ac:dyDescent="0.25"/>
    <row r="505" spans="2:17" s="538" customFormat="1" ht="30" customHeight="1" x14ac:dyDescent="0.25">
      <c r="B505" s="296" t="s">
        <v>1095</v>
      </c>
    </row>
    <row r="506" spans="2:17" x14ac:dyDescent="0.25"/>
    <row r="507" spans="2:17" outlineLevel="1" x14ac:dyDescent="0.25">
      <c r="B507" s="167" t="s">
        <v>28</v>
      </c>
      <c r="C507" s="172"/>
      <c r="D507" s="172"/>
      <c r="E507" s="172"/>
      <c r="F507" s="172"/>
      <c r="G507" s="172"/>
      <c r="H507" s="172"/>
      <c r="I507" s="172"/>
      <c r="J507" s="172"/>
    </row>
    <row r="508" spans="2:17" s="314" customFormat="1" outlineLevel="1" x14ac:dyDescent="0.25">
      <c r="B508" s="422" t="s">
        <v>613</v>
      </c>
      <c r="C508" s="309"/>
      <c r="D508" s="419"/>
      <c r="E508" s="419"/>
      <c r="F508" s="419"/>
      <c r="G508" s="419"/>
      <c r="H508" s="419"/>
      <c r="I508" s="419"/>
      <c r="J508" s="419"/>
    </row>
    <row r="509" spans="2:17" s="314" customFormat="1" outlineLevel="1" x14ac:dyDescent="0.25">
      <c r="B509" s="313" t="s">
        <v>1360</v>
      </c>
      <c r="C509" s="309"/>
      <c r="D509" s="419"/>
      <c r="E509" s="419"/>
      <c r="F509" s="419"/>
      <c r="G509" s="419"/>
      <c r="H509" s="419"/>
      <c r="I509" s="419"/>
      <c r="J509" s="419"/>
    </row>
    <row r="510" spans="2:17" s="314" customFormat="1" outlineLevel="1" x14ac:dyDescent="0.25">
      <c r="B510" s="449" t="s">
        <v>1381</v>
      </c>
      <c r="C510" s="309"/>
      <c r="D510" s="419"/>
      <c r="E510" s="419"/>
      <c r="F510" s="419"/>
      <c r="G510" s="419"/>
      <c r="H510" s="419"/>
      <c r="I510" s="419"/>
      <c r="J510" s="419"/>
    </row>
    <row r="511" spans="2:17" s="314" customFormat="1" outlineLevel="1" x14ac:dyDescent="0.25">
      <c r="B511" s="449" t="s">
        <v>1382</v>
      </c>
      <c r="C511" s="309"/>
      <c r="D511" s="419"/>
      <c r="E511" s="419"/>
      <c r="F511" s="419"/>
      <c r="G511" s="419"/>
      <c r="H511" s="419"/>
      <c r="I511" s="419"/>
      <c r="J511" s="419"/>
      <c r="P511" s="307"/>
    </row>
    <row r="512" spans="2:17" s="314" customFormat="1" outlineLevel="1" x14ac:dyDescent="0.25">
      <c r="B512" s="313" t="s">
        <v>1363</v>
      </c>
      <c r="C512" s="309"/>
      <c r="D512" s="419"/>
      <c r="E512" s="419"/>
      <c r="F512" s="419"/>
      <c r="G512" s="419"/>
      <c r="H512" s="419"/>
      <c r="I512" s="419"/>
      <c r="J512" s="419"/>
      <c r="P512" s="307"/>
    </row>
    <row r="513" spans="1:16" s="314" customFormat="1" outlineLevel="1" x14ac:dyDescent="0.25">
      <c r="P513" s="307"/>
    </row>
    <row r="514" spans="1:16" s="314" customFormat="1" outlineLevel="1" x14ac:dyDescent="0.25">
      <c r="B514" s="169" t="s">
        <v>1480</v>
      </c>
      <c r="P514" s="307"/>
    </row>
    <row r="515" spans="1:16" s="314" customFormat="1" ht="16.899999999999999" customHeight="1" outlineLevel="1" x14ac:dyDescent="0.25">
      <c r="B515" s="1070" t="s">
        <v>612</v>
      </c>
      <c r="C515" s="1070" t="s">
        <v>220</v>
      </c>
      <c r="D515" s="1070" t="s">
        <v>724</v>
      </c>
      <c r="E515" s="1070" t="s">
        <v>42</v>
      </c>
      <c r="F515" s="1070" t="s">
        <v>731</v>
      </c>
      <c r="G515" s="1070" t="s">
        <v>730</v>
      </c>
      <c r="H515" s="1104" t="s">
        <v>1098</v>
      </c>
      <c r="I515" s="1105"/>
      <c r="J515" s="1106"/>
      <c r="K515" s="1104" t="s">
        <v>1099</v>
      </c>
      <c r="L515" s="1105"/>
      <c r="M515" s="1106"/>
      <c r="N515" s="1070" t="s">
        <v>1377</v>
      </c>
    </row>
    <row r="516" spans="1:16" s="314" customFormat="1" ht="17.45" customHeight="1" outlineLevel="1" x14ac:dyDescent="0.25">
      <c r="B516" s="1071"/>
      <c r="C516" s="1071"/>
      <c r="D516" s="1071"/>
      <c r="E516" s="1071"/>
      <c r="F516" s="1071"/>
      <c r="G516" s="1071"/>
      <c r="H516" s="1107"/>
      <c r="I516" s="1108"/>
      <c r="J516" s="1109"/>
      <c r="K516" s="1107"/>
      <c r="L516" s="1108"/>
      <c r="M516" s="1109"/>
      <c r="N516" s="1071"/>
    </row>
    <row r="517" spans="1:16" s="314" customFormat="1" ht="17.45" customHeight="1" outlineLevel="1" x14ac:dyDescent="0.25">
      <c r="B517" s="1083"/>
      <c r="C517" s="1083"/>
      <c r="D517" s="1083"/>
      <c r="E517" s="1083"/>
      <c r="F517" s="1083"/>
      <c r="G517" s="1083"/>
      <c r="H517" s="257" t="s">
        <v>1368</v>
      </c>
      <c r="I517" s="257" t="s">
        <v>1369</v>
      </c>
      <c r="J517" s="257" t="s">
        <v>1370</v>
      </c>
      <c r="K517" s="257" t="s">
        <v>1368</v>
      </c>
      <c r="L517" s="257" t="s">
        <v>1369</v>
      </c>
      <c r="M517" s="257" t="s">
        <v>1370</v>
      </c>
      <c r="N517" s="361" t="s">
        <v>1100</v>
      </c>
    </row>
    <row r="518" spans="1:16" s="453" customFormat="1" ht="42" customHeight="1" outlineLevel="1" x14ac:dyDescent="0.25">
      <c r="A518" s="450" t="s">
        <v>40</v>
      </c>
      <c r="B518" s="451" t="s">
        <v>264</v>
      </c>
      <c r="C518" s="451" t="s">
        <v>734</v>
      </c>
      <c r="D518" s="451" t="s">
        <v>1479</v>
      </c>
      <c r="E518" s="451" t="s">
        <v>1462</v>
      </c>
      <c r="F518" s="539">
        <v>100</v>
      </c>
      <c r="G518" s="451" t="s">
        <v>35</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outlineLevel="1" x14ac:dyDescent="0.25">
      <c r="B519" s="454"/>
      <c r="C519" s="454"/>
      <c r="D519" s="454"/>
      <c r="E519" s="557" t="str">
        <f>IF(D519="","",VLOOKUP(D519,'Fatores de Emissão'!$C$145:$K$159,2,FALSE))</f>
        <v/>
      </c>
      <c r="F519" s="540"/>
      <c r="G519" s="557" t="str">
        <f>IF(D519="","",VLOOKUP($D519,'Fatores de Emissão'!$C$145:$K$159,3,FALSE))</f>
        <v/>
      </c>
      <c r="H519" s="978" t="str">
        <f>IF(D519="","",VLOOKUP($D519,'Fatores de Emissão'!$C$145:$K$159,4,FALSE))</f>
        <v/>
      </c>
      <c r="I519" s="978" t="str">
        <f>IF(D519="","",VLOOKUP(D519,'Fatores de Emissão'!$C$145:$K$159,6,FALSE))</f>
        <v/>
      </c>
      <c r="J519" s="978" t="str">
        <f>IF(D519="","",VLOOKUP(D519,'Fatores de Emissão'!$C$145:$K$159,8,FALSE))</f>
        <v/>
      </c>
      <c r="K519" s="978" t="str">
        <f>IF(D519="","",H519*$F519/1000)</f>
        <v/>
      </c>
      <c r="L519" s="978" t="str">
        <f>IF(D519="","",I519*$F519/1000)</f>
        <v/>
      </c>
      <c r="M519" s="978" t="str">
        <f>IF(D519="","",J519*$F519/1000)</f>
        <v/>
      </c>
      <c r="N519" s="979" t="str">
        <f>IF(D519="","",IF(B519="","",IF(D519="","",K519*'Fatores de Emissão'!$E$252+'Combustão Móvel'!L519*'Fatores de Emissão'!$E$248+'Combustão Móvel'!M519*'Fatores de Emissão'!$E$249)))</f>
        <v/>
      </c>
    </row>
    <row r="520" spans="1:16" outlineLevel="1" x14ac:dyDescent="0.25">
      <c r="B520" s="454"/>
      <c r="C520" s="454"/>
      <c r="D520" s="454"/>
      <c r="E520" s="557" t="str">
        <f>IF(D520="","",VLOOKUP(D520,'Fatores de Emissão'!$C$145:$K$159,2,FALSE))</f>
        <v/>
      </c>
      <c r="F520" s="540"/>
      <c r="G520" s="557" t="str">
        <f>IF(D520="","",VLOOKUP($D520,'Fatores de Emissão'!$C$145:$K$159,3,FALSE))</f>
        <v/>
      </c>
      <c r="H520" s="978" t="str">
        <f>IF(D520="","",VLOOKUP($D520,'Fatores de Emissão'!$C$145:$K$159,4,FALSE))</f>
        <v/>
      </c>
      <c r="I520" s="978" t="str">
        <f>IF(D520="","",VLOOKUP(D520,'Fatores de Emissão'!$C$145:$K$159,6,FALSE))</f>
        <v/>
      </c>
      <c r="J520" s="978" t="str">
        <f>IF(D520="","",VLOOKUP(D520,'Fatores de Emissão'!$C$145:$K$159,8,FALSE))</f>
        <v/>
      </c>
      <c r="K520" s="978" t="str">
        <f t="shared" ref="K520:K551" si="30">IF(D520="","",H520*$F520/1000)</f>
        <v/>
      </c>
      <c r="L520" s="978" t="str">
        <f t="shared" ref="L520:L551" si="31">IF(E520="","",I520*$F520/1000)</f>
        <v/>
      </c>
      <c r="M520" s="978" t="str">
        <f t="shared" ref="M520:M551" si="32">IF(D520="","",J520*$F520/1000)</f>
        <v/>
      </c>
      <c r="N520" s="979" t="str">
        <f>IF(D520="","",IF(B520="","",IF(D520="","",K520*'Fatores de Emissão'!$E$252+'Combustão Móvel'!L520*'Fatores de Emissão'!$E$248+'Combustão Móvel'!M520*'Fatores de Emissão'!$E$249)))</f>
        <v/>
      </c>
    </row>
    <row r="521" spans="1:16" outlineLevel="1" x14ac:dyDescent="0.25">
      <c r="B521" s="454"/>
      <c r="C521" s="454"/>
      <c r="D521" s="454"/>
      <c r="E521" s="557" t="str">
        <f>IF(D521="","",VLOOKUP(D521,'Fatores de Emissão'!$C$145:$K$159,2,FALSE))</f>
        <v/>
      </c>
      <c r="F521" s="540"/>
      <c r="G521" s="557" t="str">
        <f>IF(D521="","",VLOOKUP($D521,'Fatores de Emissão'!$C$145:$K$159,3,FALSE))</f>
        <v/>
      </c>
      <c r="H521" s="978" t="str">
        <f>IF(D521="","",VLOOKUP($D521,'Fatores de Emissão'!$C$145:$K$159,4,FALSE))</f>
        <v/>
      </c>
      <c r="I521" s="978" t="str">
        <f>IF(D521="","",VLOOKUP(D521,'Fatores de Emissão'!$C$145:$K$159,6,FALSE))</f>
        <v/>
      </c>
      <c r="J521" s="978" t="str">
        <f>IF(D521="","",VLOOKUP(D521,'Fatores de Emissão'!$C$145:$K$159,8,FALSE))</f>
        <v/>
      </c>
      <c r="K521" s="978" t="str">
        <f t="shared" si="30"/>
        <v/>
      </c>
      <c r="L521" s="978" t="str">
        <f t="shared" si="31"/>
        <v/>
      </c>
      <c r="M521" s="978" t="str">
        <f t="shared" si="32"/>
        <v/>
      </c>
      <c r="N521" s="979" t="str">
        <f>IF(D521="","",IF(B521="","",IF(D521="","",K521*'Fatores de Emissão'!$E$252+'Combustão Móvel'!L521*'Fatores de Emissão'!$E$248+'Combustão Móvel'!M521*'Fatores de Emissão'!$E$249)))</f>
        <v/>
      </c>
    </row>
    <row r="522" spans="1:16" outlineLevel="1" x14ac:dyDescent="0.25">
      <c r="B522" s="454"/>
      <c r="C522" s="454"/>
      <c r="D522" s="454"/>
      <c r="E522" s="557" t="str">
        <f>IF(D522="","",VLOOKUP(D522,'Fatores de Emissão'!$C$145:$K$159,2,FALSE))</f>
        <v/>
      </c>
      <c r="F522" s="540"/>
      <c r="G522" s="557" t="str">
        <f>IF(D522="","",VLOOKUP($D522,'Fatores de Emissão'!$C$145:$K$159,3,FALSE))</f>
        <v/>
      </c>
      <c r="H522" s="978" t="str">
        <f>IF(D522="","",VLOOKUP($D522,'Fatores de Emissão'!$C$145:$K$159,4,FALSE))</f>
        <v/>
      </c>
      <c r="I522" s="978" t="str">
        <f>IF(D522="","",VLOOKUP(D522,'Fatores de Emissão'!$C$145:$K$159,6,FALSE))</f>
        <v/>
      </c>
      <c r="J522" s="978" t="str">
        <f>IF(D522="","",VLOOKUP(D522,'Fatores de Emissão'!$C$145:$K$159,8,FALSE))</f>
        <v/>
      </c>
      <c r="K522" s="978" t="str">
        <f t="shared" si="30"/>
        <v/>
      </c>
      <c r="L522" s="978" t="str">
        <f t="shared" si="31"/>
        <v/>
      </c>
      <c r="M522" s="978" t="str">
        <f t="shared" si="32"/>
        <v/>
      </c>
      <c r="N522" s="979" t="str">
        <f>IF(D522="","",IF(B522="","",IF(D522="","",K522*'Fatores de Emissão'!$E$252+'Combustão Móvel'!L522*'Fatores de Emissão'!$E$248+'Combustão Móvel'!M522*'Fatores de Emissão'!$E$249)))</f>
        <v/>
      </c>
    </row>
    <row r="523" spans="1:16" outlineLevel="1" x14ac:dyDescent="0.25">
      <c r="B523" s="454"/>
      <c r="C523" s="454"/>
      <c r="D523" s="454"/>
      <c r="E523" s="557" t="str">
        <f>IF(D523="","",VLOOKUP(D523,'Fatores de Emissão'!$C$145:$K$159,2,FALSE))</f>
        <v/>
      </c>
      <c r="F523" s="540"/>
      <c r="G523" s="557" t="str">
        <f>IF(D523="","",VLOOKUP($D523,'Fatores de Emissão'!$C$145:$K$159,3,FALSE))</f>
        <v/>
      </c>
      <c r="H523" s="978" t="str">
        <f>IF(D523="","",VLOOKUP($D523,'Fatores de Emissão'!$C$145:$K$159,4,FALSE))</f>
        <v/>
      </c>
      <c r="I523" s="978" t="str">
        <f>IF(D523="","",VLOOKUP(D523,'Fatores de Emissão'!$C$145:$K$159,6,FALSE))</f>
        <v/>
      </c>
      <c r="J523" s="978" t="str">
        <f>IF(D523="","",VLOOKUP(D523,'Fatores de Emissão'!$C$145:$K$159,8,FALSE))</f>
        <v/>
      </c>
      <c r="K523" s="978" t="str">
        <f t="shared" si="30"/>
        <v/>
      </c>
      <c r="L523" s="978" t="str">
        <f t="shared" si="31"/>
        <v/>
      </c>
      <c r="M523" s="978" t="str">
        <f t="shared" si="32"/>
        <v/>
      </c>
      <c r="N523" s="979" t="str">
        <f>IF(D523="","",IF(B523="","",IF(D523="","",K523*'Fatores de Emissão'!$E$252+'Combustão Móvel'!L523*'Fatores de Emissão'!$E$248+'Combustão Móvel'!M523*'Fatores de Emissão'!$E$249)))</f>
        <v/>
      </c>
    </row>
    <row r="524" spans="1:16" outlineLevel="1" x14ac:dyDescent="0.25">
      <c r="B524" s="454"/>
      <c r="C524" s="454"/>
      <c r="D524" s="454"/>
      <c r="E524" s="557" t="str">
        <f>IF(D524="","",VLOOKUP(D524,'Fatores de Emissão'!$C$145:$K$159,2,FALSE))</f>
        <v/>
      </c>
      <c r="F524" s="540"/>
      <c r="G524" s="557" t="str">
        <f>IF(D524="","",VLOOKUP($D524,'Fatores de Emissão'!$C$145:$K$159,3,FALSE))</f>
        <v/>
      </c>
      <c r="H524" s="978" t="str">
        <f>IF(D524="","",VLOOKUP($D524,'Fatores de Emissão'!$C$145:$K$159,4,FALSE))</f>
        <v/>
      </c>
      <c r="I524" s="978" t="str">
        <f>IF(D524="","",VLOOKUP(D524,'Fatores de Emissão'!$C$145:$K$159,6,FALSE))</f>
        <v/>
      </c>
      <c r="J524" s="978" t="str">
        <f>IF(D524="","",VLOOKUP(D524,'Fatores de Emissão'!$C$145:$K$159,8,FALSE))</f>
        <v/>
      </c>
      <c r="K524" s="978" t="str">
        <f t="shared" si="30"/>
        <v/>
      </c>
      <c r="L524" s="978" t="str">
        <f t="shared" si="31"/>
        <v/>
      </c>
      <c r="M524" s="978" t="str">
        <f t="shared" si="32"/>
        <v/>
      </c>
      <c r="N524" s="979" t="str">
        <f>IF(D524="","",IF(B524="","",IF(D524="","",K524*'Fatores de Emissão'!$E$252+'Combustão Móvel'!L524*'Fatores de Emissão'!$E$248+'Combustão Móvel'!M524*'Fatores de Emissão'!$E$249)))</f>
        <v/>
      </c>
    </row>
    <row r="525" spans="1:16" hidden="1" outlineLevel="2" x14ac:dyDescent="0.25">
      <c r="B525" s="454"/>
      <c r="C525" s="454"/>
      <c r="D525" s="454"/>
      <c r="E525" s="557" t="str">
        <f>IF(D525="","",VLOOKUP(D525,'Fatores de Emissão'!$C$145:$K$159,2,FALSE))</f>
        <v/>
      </c>
      <c r="F525" s="540"/>
      <c r="G525" s="557" t="str">
        <f>IF(D525="","",VLOOKUP($D525,'Fatores de Emissão'!$C$145:$K$159,3,FALSE))</f>
        <v/>
      </c>
      <c r="H525" s="544" t="str">
        <f>IF(D525="","",VLOOKUP($D525,'Fatores de Emissão'!$C$145:$K$159,4,FALSE))</f>
        <v/>
      </c>
      <c r="I525" s="544" t="str">
        <f>IF(D525="","",VLOOKUP(D525,'Fatores de Emissão'!$C$145:$K$159,6,FALSE))</f>
        <v/>
      </c>
      <c r="J525" s="544" t="str">
        <f>IF(D525="","",VLOOKUP(D525,'Fatores de Emissão'!$C$145:$K$159,8,FALSE))</f>
        <v/>
      </c>
      <c r="K525" s="544" t="str">
        <f t="shared" si="30"/>
        <v/>
      </c>
      <c r="L525" s="544" t="str">
        <f t="shared" si="31"/>
        <v/>
      </c>
      <c r="M525" s="544" t="str">
        <f t="shared" si="32"/>
        <v/>
      </c>
      <c r="N525" s="542" t="str">
        <f>IF(D525="","",IF(B525="","",IF(D525="","",K525*'Fatores de Emissão'!$E$252+'Combustão Móvel'!L525*'Fatores de Emissão'!$E$248+'Combustão Móvel'!M525*'Fatores de Emissão'!$E$249)))</f>
        <v/>
      </c>
    </row>
    <row r="526" spans="1:16" hidden="1" outlineLevel="2" x14ac:dyDescent="0.25">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hidden="1" outlineLevel="2" x14ac:dyDescent="0.25">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hidden="1" outlineLevel="2" x14ac:dyDescent="0.25">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idden="1" outlineLevel="2" x14ac:dyDescent="0.25">
      <c r="B529" s="454"/>
      <c r="C529" s="454"/>
      <c r="D529" s="454"/>
      <c r="E529" s="557" t="str">
        <f>IF(D529="","",VLOOKUP(D529,'Fatores de Emissão'!$C$145:$K$159,2,FALSE))</f>
        <v/>
      </c>
      <c r="F529" s="540"/>
      <c r="G529" s="557" t="str">
        <f>IF(D529="","",VLOOKUP($D529,'Fatores de Emissão'!$C$145:$K$159,3,FALSE))</f>
        <v/>
      </c>
      <c r="H529" s="544" t="str">
        <f>IF(D529="","",VLOOKUP($D529,'Fatores de Emissão'!$C$145:$K$159,4,FALSE))</f>
        <v/>
      </c>
      <c r="I529" s="544" t="str">
        <f>IF(D529="","",VLOOKUP(D529,'Fatores de Emissão'!$C$145:$K$159,6,FALSE))</f>
        <v/>
      </c>
      <c r="J529" s="544" t="str">
        <f>IF(D529="","",VLOOKUP(D529,'Fatores de Emissão'!$C$145:$K$159,8,FALSE))</f>
        <v/>
      </c>
      <c r="K529" s="544" t="str">
        <f t="shared" si="30"/>
        <v/>
      </c>
      <c r="L529" s="544" t="str">
        <f t="shared" si="31"/>
        <v/>
      </c>
      <c r="M529" s="544" t="str">
        <f t="shared" si="32"/>
        <v/>
      </c>
      <c r="N529" s="542" t="str">
        <f>IF(D529="","",IF(B529="","",IF(D529="","",K529*'Fatores de Emissão'!$E$252+'Combustão Móvel'!L529*'Fatores de Emissão'!$E$248+'Combustão Móvel'!M529*'Fatores de Emissão'!$E$249)))</f>
        <v/>
      </c>
    </row>
    <row r="530" spans="2:14" hidden="1" outlineLevel="2" x14ac:dyDescent="0.25">
      <c r="B530" s="454"/>
      <c r="C530" s="454"/>
      <c r="D530" s="454"/>
      <c r="E530" s="557" t="str">
        <f>IF(D530="","",VLOOKUP(D530,'Fatores de Emissão'!$C$145:$K$159,2,FALSE))</f>
        <v/>
      </c>
      <c r="F530" s="540"/>
      <c r="G530" s="557" t="str">
        <f>IF(D530="","",VLOOKUP($D530,'Fatores de Emissão'!$C$145:$K$159,3,FALSE))</f>
        <v/>
      </c>
      <c r="H530" s="544" t="str">
        <f>IF(D530="","",VLOOKUP($D530,'Fatores de Emissão'!$C$145:$K$159,4,FALSE))</f>
        <v/>
      </c>
      <c r="I530" s="544" t="str">
        <f>IF(D530="","",VLOOKUP(D530,'Fatores de Emissão'!$C$145:$K$159,6,FALSE))</f>
        <v/>
      </c>
      <c r="J530" s="544" t="str">
        <f>IF(D530="","",VLOOKUP(D530,'Fatores de Emissão'!$C$145:$K$159,8,FALSE))</f>
        <v/>
      </c>
      <c r="K530" s="544" t="str">
        <f t="shared" si="30"/>
        <v/>
      </c>
      <c r="L530" s="544" t="str">
        <f t="shared" si="31"/>
        <v/>
      </c>
      <c r="M530" s="544" t="str">
        <f t="shared" si="32"/>
        <v/>
      </c>
      <c r="N530" s="542" t="str">
        <f>IF(D530="","",IF(B530="","",IF(D530="","",K530*'Fatores de Emissão'!$E$252+'Combustão Móvel'!L530*'Fatores de Emissão'!$E$248+'Combustão Móvel'!M530*'Fatores de Emissão'!$E$249)))</f>
        <v/>
      </c>
    </row>
    <row r="531" spans="2:14" hidden="1" outlineLevel="2" x14ac:dyDescent="0.25">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hidden="1" outlineLevel="2" x14ac:dyDescent="0.25">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hidden="1" outlineLevel="2" x14ac:dyDescent="0.25">
      <c r="B533" s="454"/>
      <c r="C533" s="454"/>
      <c r="D533" s="454"/>
      <c r="E533" s="557" t="str">
        <f>IF(D533="","",VLOOKUP(D533,'Fatores de Emissão'!$C$145:$K$159,2,FALSE))</f>
        <v/>
      </c>
      <c r="F533" s="540"/>
      <c r="G533" s="557" t="str">
        <f>IF(D533="","",VLOOKUP($D533,'Fatores de Emissão'!$C$145:$K$159,3,FALSE))</f>
        <v/>
      </c>
      <c r="H533" s="544" t="str">
        <f>IF(D533="","",VLOOKUP($D533,'Fatores de Emissão'!$C$145:$K$159,4,FALSE))</f>
        <v/>
      </c>
      <c r="I533" s="544" t="str">
        <f>IF(D533="","",VLOOKUP(D533,'Fatores de Emissão'!$C$145:$K$159,6,FALSE))</f>
        <v/>
      </c>
      <c r="J533" s="544" t="str">
        <f>IF(D533="","",VLOOKUP(D533,'Fatores de Emissão'!$C$145:$K$159,8,FALSE))</f>
        <v/>
      </c>
      <c r="K533" s="544" t="str">
        <f t="shared" si="30"/>
        <v/>
      </c>
      <c r="L533" s="544" t="str">
        <f t="shared" si="31"/>
        <v/>
      </c>
      <c r="M533" s="544" t="str">
        <f t="shared" si="32"/>
        <v/>
      </c>
      <c r="N533" s="542" t="str">
        <f>IF(D533="","",IF(B533="","",IF(D533="","",K533*'Fatores de Emissão'!$E$252+'Combustão Móvel'!L533*'Fatores de Emissão'!$E$248+'Combustão Móvel'!M533*'Fatores de Emissão'!$E$249)))</f>
        <v/>
      </c>
    </row>
    <row r="534" spans="2:14" hidden="1" outlineLevel="2" x14ac:dyDescent="0.25">
      <c r="B534" s="454"/>
      <c r="C534" s="454"/>
      <c r="D534" s="454"/>
      <c r="E534" s="557" t="str">
        <f>IF(D534="","",VLOOKUP(D534,'Fatores de Emissão'!$C$145:$K$159,2,FALSE))</f>
        <v/>
      </c>
      <c r="F534" s="540"/>
      <c r="G534" s="557" t="str">
        <f>IF(D534="","",VLOOKUP($D534,'Fatores de Emissão'!$C$145:$K$159,3,FALSE))</f>
        <v/>
      </c>
      <c r="H534" s="544" t="str">
        <f>IF(D534="","",VLOOKUP($D534,'Fatores de Emissão'!$C$145:$K$159,4,FALSE))</f>
        <v/>
      </c>
      <c r="I534" s="544" t="str">
        <f>IF(D534="","",VLOOKUP(D534,'Fatores de Emissão'!$C$145:$K$159,6,FALSE))</f>
        <v/>
      </c>
      <c r="J534" s="544" t="str">
        <f>IF(D534="","",VLOOKUP(D534,'Fatores de Emissão'!$C$145:$K$159,8,FALSE))</f>
        <v/>
      </c>
      <c r="K534" s="544" t="str">
        <f t="shared" si="30"/>
        <v/>
      </c>
      <c r="L534" s="544" t="str">
        <f t="shared" si="31"/>
        <v/>
      </c>
      <c r="M534" s="544" t="str">
        <f t="shared" si="32"/>
        <v/>
      </c>
      <c r="N534" s="542" t="str">
        <f>IF(D534="","",IF(B534="","",IF(D534="","",K534*'Fatores de Emissão'!$E$252+'Combustão Móvel'!L534*'Fatores de Emissão'!$E$248+'Combustão Móvel'!M534*'Fatores de Emissão'!$E$249)))</f>
        <v/>
      </c>
    </row>
    <row r="535" spans="2:14" hidden="1" outlineLevel="2" x14ac:dyDescent="0.25">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hidden="1" outlineLevel="2" x14ac:dyDescent="0.25">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hidden="1" outlineLevel="2" x14ac:dyDescent="0.25">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hidden="1" outlineLevel="2" x14ac:dyDescent="0.25">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hidden="1" outlineLevel="2" x14ac:dyDescent="0.25">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hidden="1" outlineLevel="2" x14ac:dyDescent="0.25">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hidden="1" outlineLevel="2" x14ac:dyDescent="0.25">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hidden="1" outlineLevel="2" x14ac:dyDescent="0.25">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hidden="1" outlineLevel="2" x14ac:dyDescent="0.25">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hidden="1" outlineLevel="2" x14ac:dyDescent="0.25">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hidden="1" outlineLevel="2" x14ac:dyDescent="0.25">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hidden="1" outlineLevel="2" x14ac:dyDescent="0.25">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hidden="1" outlineLevel="2" x14ac:dyDescent="0.25">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hidden="1" outlineLevel="2" x14ac:dyDescent="0.25">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hidden="1" outlineLevel="2" x14ac:dyDescent="0.25">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hidden="1" outlineLevel="2" x14ac:dyDescent="0.25">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hidden="1" outlineLevel="2" x14ac:dyDescent="0.25">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collapsed="1" x14ac:dyDescent="0.25">
      <c r="B552" s="1101" t="s">
        <v>41</v>
      </c>
      <c r="C552" s="1101"/>
      <c r="D552" s="1101"/>
      <c r="E552" s="1101"/>
      <c r="F552" s="1101"/>
      <c r="G552" s="1101"/>
      <c r="H552" s="1101"/>
      <c r="I552" s="1101"/>
      <c r="J552" s="1101"/>
      <c r="K552" s="978">
        <f>SUM(K519:K551)</f>
        <v>0</v>
      </c>
      <c r="L552" s="978">
        <f>SUM(L519:L551)</f>
        <v>0</v>
      </c>
      <c r="M552" s="978">
        <f>SUM(M519:M551)</f>
        <v>0</v>
      </c>
      <c r="N552" s="979">
        <f>SUM(N519:N551)</f>
        <v>0</v>
      </c>
    </row>
    <row r="553" spans="2:14" outlineLevel="1" x14ac:dyDescent="0.25"/>
    <row r="554" spans="2:14" outlineLevel="1" x14ac:dyDescent="0.25"/>
    <row r="555" spans="2:14" s="538" customFormat="1" ht="30" customHeight="1" x14ac:dyDescent="0.25">
      <c r="B555" s="296" t="s">
        <v>686</v>
      </c>
    </row>
    <row r="556" spans="2:14" x14ac:dyDescent="0.25"/>
    <row r="557" spans="2:14" x14ac:dyDescent="0.25"/>
    <row r="558" spans="2:14" ht="18.75" x14ac:dyDescent="0.35">
      <c r="E558" s="1103" t="s">
        <v>1481</v>
      </c>
      <c r="F558" s="1103"/>
      <c r="G558" s="1103"/>
      <c r="H558" s="304"/>
    </row>
    <row r="559" spans="2:14" s="357" customFormat="1" ht="33" customHeight="1" x14ac:dyDescent="0.25">
      <c r="E559" s="370" t="str">
        <f>'Combustão Estacionária'!D399</f>
        <v>Construção ou fase preparatória</v>
      </c>
      <c r="F559" s="371" t="s">
        <v>37</v>
      </c>
      <c r="G559" s="372" t="s">
        <v>264</v>
      </c>
    </row>
    <row r="560" spans="2:14" x14ac:dyDescent="0.25">
      <c r="B560" s="1067" t="s">
        <v>1487</v>
      </c>
      <c r="C560" s="1068"/>
      <c r="D560" s="1069"/>
      <c r="E560" s="821">
        <f>SUMIF(FACM!$L$21:$L$420,FACM!$B$13,FACM!F$21:F$420)-SUMIF(FACM!$L$121:$L$220,FACM!$B$13,FACM!F$121:F$220)+SUMIF($B$519:$B$551,$E$559,$N$519:$N$551)</f>
        <v>0</v>
      </c>
      <c r="F560" s="821">
        <f>SUMIF(FACM!$L$21:$L$420,FACM!$B$13,FACM!G$21:G$420)-SUMIF(FACM!$L$121:$L$220,FACM!$B$13,FACM!G$121:G$220)+SUMIF($B$519:$B$551,$F$559,$N$519:$N$551)</f>
        <v>0</v>
      </c>
      <c r="G560" s="821">
        <f>SUMIF(FACM!$L$21:$L$420,FACM!$B$13,FACM!H$21:H$420)-SUMIF(FACM!$L$121:$L$220,FACM!$B$13,FACM!H$121:H$220)+SUMIF($B$519:$B$551,$G$559,$N$519:$N$551)</f>
        <v>0</v>
      </c>
      <c r="H560" s="464"/>
    </row>
    <row r="561" spans="2:12" x14ac:dyDescent="0.25">
      <c r="B561" s="1113" t="s">
        <v>926</v>
      </c>
      <c r="C561" s="1113"/>
      <c r="D561" s="1113"/>
      <c r="E561" s="821">
        <f>SUM(FACM!F$121:F$220)</f>
        <v>0</v>
      </c>
      <c r="F561" s="821">
        <f>SUM(FACM!G$121:G$220)</f>
        <v>0</v>
      </c>
      <c r="G561" s="821">
        <f>SUM(FACM!H$121:H$220)</f>
        <v>0</v>
      </c>
      <c r="H561" s="464"/>
    </row>
    <row r="562" spans="2:12" x14ac:dyDescent="0.25">
      <c r="B562" s="1113" t="s">
        <v>1486</v>
      </c>
      <c r="C562" s="1113"/>
      <c r="D562" s="1113"/>
      <c r="E562" s="821">
        <f>SUM(E563:E565)</f>
        <v>0</v>
      </c>
      <c r="F562" s="821">
        <f t="shared" ref="F562:G562" si="33">SUM(F563:F565)</f>
        <v>0</v>
      </c>
      <c r="G562" s="821">
        <f t="shared" si="33"/>
        <v>0</v>
      </c>
      <c r="H562" s="464"/>
    </row>
    <row r="563" spans="2:12" s="248" customFormat="1" x14ac:dyDescent="0.25">
      <c r="B563" s="1102" t="s">
        <v>1101</v>
      </c>
      <c r="C563" s="1102"/>
      <c r="D563" s="1102"/>
      <c r="E563" s="822">
        <f>SUMIF(FACM!$C$21:$C$420,E$559,FACM!$R$21:$R$420)-SUMIF(FACM!$C$121:$C$220,E$559,FACM!$R$121:$R$220)</f>
        <v>0</v>
      </c>
      <c r="F563" s="822">
        <f>SUMIF(FACM!$C$21:$C$420,F$559,FACM!$R$21:$R$420)-SUMIF(FACM!$C$121:$C$220,F$559,FACM!$R$121:$R$220)</f>
        <v>0</v>
      </c>
      <c r="G563" s="822">
        <f>SUMIF(FACM!$C$21:$C$420,G$559,FACM!$R$21:$R$420)-SUMIF(FACM!$C$121:$C$220,G$559,FACM!$R$121:$R$220)</f>
        <v>0</v>
      </c>
      <c r="H563" s="465"/>
    </row>
    <row r="564" spans="2:12" s="248" customFormat="1" x14ac:dyDescent="0.25">
      <c r="B564" s="1102" t="s">
        <v>1102</v>
      </c>
      <c r="C564" s="1102"/>
      <c r="D564" s="1102"/>
      <c r="E564" s="822">
        <f>SUMIF(FACM!$C$21:$C$420,E$559,FACM!$O$21:$O$420)-SUMIF(FACM!$C$121:$C$220,E$559,FACM!$O$121:$O$220)</f>
        <v>0</v>
      </c>
      <c r="F564" s="822">
        <f>SUMIF(FACM!$C$21:$C$420,F$559,FACM!$O$21:$O$420)-SUMIF(FACM!$C$121:$C$220,F$559,FACM!$O$121:$O$220)</f>
        <v>0</v>
      </c>
      <c r="G564" s="822">
        <f>SUMIF(FACM!$C$21:$C$420,G$559,FACM!$O$21:$O$420)-SUMIF(FACM!$C$121:$C$220,G$559,FACM!$O$121:$O$220)</f>
        <v>0</v>
      </c>
      <c r="H564" s="465"/>
    </row>
    <row r="565" spans="2:12" s="248" customFormat="1" x14ac:dyDescent="0.25">
      <c r="B565" s="1102" t="s">
        <v>1103</v>
      </c>
      <c r="C565" s="1102"/>
      <c r="D565" s="1102"/>
      <c r="E565" s="822">
        <f>SUMIF(FACM!$C$21:$C$420,E$559,FACM!$S$21:$S$420)-SUMIF(FACM!$C$121:$C$220,E$559,FACM!$S$121:$S$220)</f>
        <v>0</v>
      </c>
      <c r="F565" s="822">
        <f>SUMIF(FACM!$C$21:$C$420,F$559,FACM!$S$21:$S$420)-SUMIF(FACM!$C$121:$C$220,F$559,FACM!$S$121:$S$220)</f>
        <v>0</v>
      </c>
      <c r="G565" s="822">
        <f>SUMIF(FACM!$C$21:$C$420,G$559,FACM!$S$21:$S$420)-SUMIF(FACM!$C$121:$C$220,G$559,FACM!$S$121:$S$220)</f>
        <v>0</v>
      </c>
    </row>
    <row r="566" spans="2:12" s="171" customFormat="1" x14ac:dyDescent="0.25">
      <c r="B566" s="466"/>
      <c r="C566" s="466"/>
      <c r="D566" s="466"/>
      <c r="E566" s="467"/>
      <c r="F566" s="467"/>
      <c r="G566" s="467"/>
    </row>
    <row r="567" spans="2:12" ht="18.75" x14ac:dyDescent="0.35">
      <c r="E567" s="1103" t="s">
        <v>1482</v>
      </c>
      <c r="F567" s="1103"/>
      <c r="G567" s="1103"/>
      <c r="H567" s="1103"/>
    </row>
    <row r="568" spans="2:12" s="357" customFormat="1" ht="33" customHeight="1" x14ac:dyDescent="0.25">
      <c r="E568" s="370" t="str">
        <f>E559</f>
        <v>Construção ou fase preparatória</v>
      </c>
      <c r="F568" s="371" t="s">
        <v>37</v>
      </c>
      <c r="G568" s="372" t="s">
        <v>264</v>
      </c>
      <c r="H568" s="468" t="s">
        <v>41</v>
      </c>
      <c r="K568" s="469"/>
      <c r="L568" s="469"/>
    </row>
    <row r="569" spans="2:12" ht="19.149999999999999" customHeight="1" x14ac:dyDescent="0.25">
      <c r="B569" s="1067" t="str">
        <f t="shared" ref="B569:B574" si="34">B560</f>
        <v>Emissões da combustão móvel DIRETAS</v>
      </c>
      <c r="C569" s="1068"/>
      <c r="D569" s="1069"/>
      <c r="E569" s="823">
        <f>IF('Dados gerais'!$F$33="", 'Fatores de Emissão'!$E$12*E560, 'Dados gerais'!$F$33*E560)</f>
        <v>0</v>
      </c>
      <c r="F569" s="823">
        <f>IF('Dados gerais'!$F$34="", 'Fatores de Emissão'!$E$13*F560, 'Dados gerais'!$F$34*F560)</f>
        <v>0</v>
      </c>
      <c r="G569" s="823">
        <f>IF('Dados gerais'!$F$35="", 'Fatores de Emissão'!$E$14*G560, 'Dados gerais'!$F$35*G560)</f>
        <v>0</v>
      </c>
      <c r="H569" s="824">
        <f t="shared" ref="H569:H574" si="35">SUM(E569:G569)</f>
        <v>0</v>
      </c>
      <c r="I569" s="171"/>
      <c r="J569" s="171"/>
      <c r="K569" s="171"/>
      <c r="L569" s="171"/>
    </row>
    <row r="570" spans="2:12" ht="23.45" customHeight="1" x14ac:dyDescent="0.25">
      <c r="B570" s="1067" t="str">
        <f t="shared" si="34"/>
        <v xml:space="preserve">Emissões elétricas (indiretas) </v>
      </c>
      <c r="C570" s="1068"/>
      <c r="D570" s="1069"/>
      <c r="E570" s="823">
        <f>IF('Dados gerais'!$F$33="", 'Fatores de Emissão'!$E$12*E561, 'Dados gerais'!$F$33*E561)</f>
        <v>0</v>
      </c>
      <c r="F570" s="823">
        <f>IF('Dados gerais'!$F$34="", 'Fatores de Emissão'!$E$13*F561, 'Dados gerais'!$F$34*F561)</f>
        <v>0</v>
      </c>
      <c r="G570" s="823">
        <f>IF('Dados gerais'!$F$35="", 'Fatores de Emissão'!$E$14*G561, 'Dados gerais'!$F$35*G561)</f>
        <v>0</v>
      </c>
      <c r="H570" s="824">
        <f t="shared" si="35"/>
        <v>0</v>
      </c>
      <c r="I570" s="171"/>
      <c r="J570" s="171"/>
      <c r="K570" s="171"/>
      <c r="L570" s="171"/>
    </row>
    <row r="571" spans="2:12" ht="22.9" customHeight="1" x14ac:dyDescent="0.25">
      <c r="B571" s="1067" t="str">
        <f t="shared" si="34"/>
        <v>Emissões da combustão móvel INDIRETAS</v>
      </c>
      <c r="C571" s="1068"/>
      <c r="D571" s="1069"/>
      <c r="E571" s="823">
        <f>SUM(E572:E574)</f>
        <v>0</v>
      </c>
      <c r="F571" s="823">
        <f t="shared" ref="F571:G571" si="36">SUM(F572:F574)</f>
        <v>0</v>
      </c>
      <c r="G571" s="823">
        <f t="shared" si="36"/>
        <v>0</v>
      </c>
      <c r="H571" s="824">
        <f>SUM(E571:G571)</f>
        <v>0</v>
      </c>
      <c r="I571" s="171"/>
      <c r="J571" s="171"/>
      <c r="K571" s="171"/>
      <c r="L571" s="171"/>
    </row>
    <row r="572" spans="2:12" ht="20.45" customHeight="1" x14ac:dyDescent="0.25">
      <c r="B572" s="1098" t="str">
        <f t="shared" si="34"/>
        <v xml:space="preserve">       Transporte a montante</v>
      </c>
      <c r="C572" s="1099"/>
      <c r="D572" s="1100"/>
      <c r="E572" s="825">
        <f>IF('Dados gerais'!$F$33="", 'Fatores de Emissão'!$E$12*E563, 'Dados gerais'!$F$33*E563)</f>
        <v>0</v>
      </c>
      <c r="F572" s="825">
        <f>IF('Dados gerais'!$F$34="", 'Fatores de Emissão'!$E$13*F563, 'Dados gerais'!$F$34*F563)</f>
        <v>0</v>
      </c>
      <c r="G572" s="825">
        <f>IF('Dados gerais'!$F$35="", 'Fatores de Emissão'!$E$14*G563, 'Dados gerais'!$F$34*G563)</f>
        <v>0</v>
      </c>
      <c r="H572" s="826">
        <f t="shared" si="35"/>
        <v>0</v>
      </c>
      <c r="I572" s="171"/>
      <c r="J572" s="171"/>
      <c r="K572" s="171"/>
      <c r="L572" s="171"/>
    </row>
    <row r="573" spans="2:12" x14ac:dyDescent="0.25">
      <c r="B573" s="1098" t="str">
        <f t="shared" si="34"/>
        <v xml:space="preserve">       Viagens a negócios</v>
      </c>
      <c r="C573" s="1099"/>
      <c r="D573" s="1100"/>
      <c r="E573" s="825">
        <f>IF('Dados gerais'!$F$33="", 'Fatores de Emissão'!$E$12*E564, 'Dados gerais'!$F$33*E564)</f>
        <v>0</v>
      </c>
      <c r="F573" s="825">
        <f>IF('Dados gerais'!$F$34="", 'Fatores de Emissão'!$E$13*F564, 'Dados gerais'!$F$34*F564)</f>
        <v>0</v>
      </c>
      <c r="G573" s="825">
        <f>IF('Dados gerais'!$F$35="", 'Fatores de Emissão'!$E$14*G564, 'Dados gerais'!$F$34*G564)</f>
        <v>0</v>
      </c>
      <c r="H573" s="826">
        <f t="shared" si="35"/>
        <v>0</v>
      </c>
      <c r="I573" s="1112"/>
      <c r="J573" s="1112"/>
      <c r="K573" s="1112"/>
      <c r="L573" s="171"/>
    </row>
    <row r="574" spans="2:12" x14ac:dyDescent="0.25">
      <c r="B574" s="1098" t="str">
        <f t="shared" si="34"/>
        <v xml:space="preserve">       Transporte a jusante</v>
      </c>
      <c r="C574" s="1099"/>
      <c r="D574" s="1100"/>
      <c r="E574" s="825">
        <f>IF('Dados gerais'!$F$33="", 'Fatores de Emissão'!$E$12*E565, 'Dados gerais'!$F$33*E565)</f>
        <v>0</v>
      </c>
      <c r="F574" s="825">
        <f>IF('Dados gerais'!$F$34="", 'Fatores de Emissão'!$E$13*F565, 'Dados gerais'!$F$34*F565)</f>
        <v>0</v>
      </c>
      <c r="G574" s="825">
        <f>IF('Dados gerais'!$F$35="", 'Fatores de Emissão'!$E$14*G565, 'Dados gerais'!$F$34*G565)</f>
        <v>0</v>
      </c>
      <c r="H574" s="826">
        <f t="shared" si="35"/>
        <v>0</v>
      </c>
      <c r="I574" s="171"/>
      <c r="J574" s="171"/>
      <c r="K574" s="171"/>
      <c r="L574" s="171"/>
    </row>
    <row r="575" spans="2:12" x14ac:dyDescent="0.25">
      <c r="H575" s="588">
        <f>SUM(H569:H571)</f>
        <v>0</v>
      </c>
    </row>
    <row r="576" spans="2:12" x14ac:dyDescent="0.25"/>
    <row r="577" x14ac:dyDescent="0.25"/>
    <row r="578" x14ac:dyDescent="0.25"/>
    <row r="579" x14ac:dyDescent="0.25"/>
    <row r="580" x14ac:dyDescent="0.25"/>
    <row r="581" x14ac:dyDescent="0.25"/>
    <row r="582" x14ac:dyDescent="0.25"/>
    <row r="583" x14ac:dyDescent="0.25"/>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I573:K573"/>
    <mergeCell ref="B560:D560"/>
    <mergeCell ref="B561:D561"/>
    <mergeCell ref="B562:D562"/>
    <mergeCell ref="B563:D563"/>
    <mergeCell ref="F47:F49"/>
    <mergeCell ref="B165:B167"/>
    <mergeCell ref="C165:C167"/>
    <mergeCell ref="M47:M49"/>
    <mergeCell ref="D515:D517"/>
    <mergeCell ref="B47:B49"/>
    <mergeCell ref="F515:F517"/>
    <mergeCell ref="L269:M26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5" x14ac:dyDescent="0.25"/>
  <cols>
    <col min="1" max="1" width="10.7109375" bestFit="1" customWidth="1"/>
    <col min="2" max="2" width="37.140625" bestFit="1" customWidth="1"/>
    <col min="3" max="3" width="37.85546875" bestFit="1" customWidth="1"/>
    <col min="4" max="4" width="15.7109375" bestFit="1" customWidth="1"/>
    <col min="5" max="5" width="17.7109375" bestFit="1" customWidth="1"/>
    <col min="6" max="6" width="12" bestFit="1" customWidth="1"/>
    <col min="7" max="7" width="11.7109375" bestFit="1" customWidth="1"/>
    <col min="8" max="8" width="13.140625" bestFit="1" customWidth="1"/>
    <col min="9" max="9" width="12" bestFit="1" customWidth="1"/>
    <col min="10" max="10" width="11.7109375" bestFit="1" customWidth="1"/>
    <col min="11" max="11" width="13.140625" bestFit="1" customWidth="1"/>
    <col min="12" max="12" width="21.42578125" bestFit="1" customWidth="1"/>
    <col min="13" max="13" width="21.7109375" bestFit="1" customWidth="1"/>
    <col min="14" max="14" width="1.28515625" customWidth="1"/>
    <col min="15" max="15" width="16.28515625" customWidth="1"/>
    <col min="16" max="16" width="1.42578125" customWidth="1"/>
    <col min="17" max="17" width="1.28515625" customWidth="1"/>
    <col min="18" max="19" width="20.42578125" customWidth="1"/>
    <col min="20" max="20" width="17.7109375" customWidth="1"/>
  </cols>
  <sheetData>
    <row r="12" spans="1:13" ht="18.399999999999999" customHeight="1" x14ac:dyDescent="0.25">
      <c r="A12" s="3" t="s">
        <v>38</v>
      </c>
      <c r="C12" s="3" t="s">
        <v>560</v>
      </c>
    </row>
    <row r="13" spans="1:13" ht="22.9" customHeight="1" x14ac:dyDescent="0.25">
      <c r="A13" s="133" t="str">
        <f>'Fatores de Emissão'!B12</f>
        <v>Construção ou fase preparatória</v>
      </c>
      <c r="B13" s="145" t="s">
        <v>555</v>
      </c>
      <c r="C13" s="144" t="s">
        <v>561</v>
      </c>
    </row>
    <row r="14" spans="1:13" x14ac:dyDescent="0.25">
      <c r="A14" s="133" t="str">
        <f>'Fatores de Emissão'!B13</f>
        <v>Exploração</v>
      </c>
      <c r="B14" s="145" t="s">
        <v>556</v>
      </c>
      <c r="C14" s="144" t="s">
        <v>559</v>
      </c>
    </row>
    <row r="15" spans="1:13" ht="18" customHeight="1" x14ac:dyDescent="0.25">
      <c r="A15" s="133" t="str">
        <f>'Fatores de Emissão'!B14</f>
        <v>Desativação</v>
      </c>
      <c r="C15" s="144" t="s">
        <v>562</v>
      </c>
    </row>
    <row r="16" spans="1:13" x14ac:dyDescent="0.25">
      <c r="M16" t="str">
        <f>C13</f>
        <v>Transporte a montante da empresa</v>
      </c>
    </row>
    <row r="17" spans="2:24" ht="14.65" customHeight="1" x14ac:dyDescent="0.25">
      <c r="M17" t="str">
        <f>C14</f>
        <v>Viagens a negócios</v>
      </c>
    </row>
    <row r="18" spans="2:24" ht="14.65" customHeight="1" x14ac:dyDescent="0.25">
      <c r="M18" t="str">
        <f>C15</f>
        <v>Transporte a jusante da empresa</v>
      </c>
      <c r="T18" s="1121" t="s">
        <v>557</v>
      </c>
      <c r="U18" s="1121"/>
    </row>
    <row r="19" spans="2:24" ht="15" customHeight="1" thickBot="1" x14ac:dyDescent="0.3">
      <c r="D19" s="1"/>
      <c r="E19" s="8"/>
      <c r="F19" s="1128" t="s">
        <v>1117</v>
      </c>
      <c r="G19" s="1129"/>
      <c r="H19" s="1130"/>
      <c r="I19" s="1128" t="s">
        <v>47</v>
      </c>
      <c r="J19" s="1129"/>
      <c r="K19" s="1130"/>
      <c r="L19" s="1125" t="s">
        <v>557</v>
      </c>
      <c r="M19" s="1125" t="s">
        <v>558</v>
      </c>
      <c r="N19" s="1122"/>
      <c r="O19" s="1121" t="str">
        <f>C14</f>
        <v>Viagens a negócios</v>
      </c>
      <c r="P19" s="1122"/>
      <c r="Q19" s="1122"/>
      <c r="R19" s="1124" t="str">
        <f>C13</f>
        <v>Transporte a montante da empresa</v>
      </c>
      <c r="S19" s="1124" t="str">
        <f>C15</f>
        <v>Transporte a jusante da empresa</v>
      </c>
      <c r="T19" s="1121"/>
      <c r="U19" s="1121"/>
    </row>
    <row r="20" spans="2:24" ht="20.25" thickBot="1" x14ac:dyDescent="0.3">
      <c r="C20" s="26" t="s">
        <v>36</v>
      </c>
      <c r="D20" s="27" t="s">
        <v>927</v>
      </c>
      <c r="E20" s="26" t="s">
        <v>46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26"/>
      <c r="M20" s="1126"/>
      <c r="N20" s="1127"/>
      <c r="O20" s="1121"/>
      <c r="P20" s="1122"/>
      <c r="Q20" s="1122"/>
      <c r="R20" s="1123"/>
      <c r="S20" s="1123"/>
      <c r="T20" s="3" t="s">
        <v>555</v>
      </c>
      <c r="U20" s="3" t="s">
        <v>556</v>
      </c>
      <c r="V20" t="s">
        <v>736</v>
      </c>
      <c r="W20" t="s">
        <v>737</v>
      </c>
      <c r="X20" t="s">
        <v>738</v>
      </c>
    </row>
    <row r="21" spans="2:24" ht="14.65" customHeight="1" thickBot="1" x14ac:dyDescent="0.3">
      <c r="B21" s="1131" t="s">
        <v>241</v>
      </c>
      <c r="C21" s="56">
        <f>'Combustão Móvel'!B51</f>
        <v>0</v>
      </c>
      <c r="D21" s="148" t="str">
        <f>'Combustão Móvel'!O51</f>
        <v/>
      </c>
      <c r="E21" s="149">
        <v>0</v>
      </c>
      <c r="F21" s="150">
        <f>IF(C21=$F$20,D21,0)</f>
        <v>0</v>
      </c>
      <c r="G21" s="150">
        <f>IF(C21=$G$20,D21,0)</f>
        <v>0</v>
      </c>
      <c r="H21" s="150">
        <f>IF(C21=$H$20,D21,0)</f>
        <v>0</v>
      </c>
      <c r="I21" s="150">
        <f>IF(C21=$I$20,E21,0)</f>
        <v>0</v>
      </c>
      <c r="J21" s="150">
        <f>IF(C21=$J$20,E21,0)</f>
        <v>0</v>
      </c>
      <c r="K21" s="151">
        <f>IF(C21=$K$20,E21,0)</f>
        <v>0</v>
      </c>
      <c r="L21" s="37">
        <f>'Combustão Móvel'!F51</f>
        <v>0</v>
      </c>
      <c r="M21" s="41">
        <f>'Combustão Móvel'!G51</f>
        <v>0</v>
      </c>
      <c r="N21" s="153"/>
      <c r="O21" s="153">
        <f>IF($M21=$O$19,IF($L21=$B$14,$D21,0),0)</f>
        <v>0</v>
      </c>
      <c r="P21" s="153"/>
      <c r="Q21" s="153"/>
      <c r="R21" s="153">
        <f>IF($M21=$R$19,IF($L21=$B$14,$D21,0),0)</f>
        <v>0</v>
      </c>
      <c r="S21" s="153">
        <f>IF($M21=$S$19,IF($L21=$B$14,$D21,0),0)</f>
        <v>0</v>
      </c>
      <c r="T21" s="164">
        <f>IF($L21=$T$20,$D21,0)</f>
        <v>0</v>
      </c>
      <c r="U21" s="164">
        <f>IF($L21=$U$20,$D21,0)</f>
        <v>0</v>
      </c>
      <c r="V21" s="137" t="str">
        <f>IF($L21="Não",F21,"")</f>
        <v/>
      </c>
      <c r="W21" s="137" t="str">
        <f t="shared" ref="W21:X21" si="0">IF($L21="Não",G21,"")</f>
        <v/>
      </c>
      <c r="X21" s="137" t="str">
        <f t="shared" si="0"/>
        <v/>
      </c>
    </row>
    <row r="22" spans="2:24" ht="15.75" thickBot="1" x14ac:dyDescent="0.3">
      <c r="B22" s="1132"/>
      <c r="C22" s="56">
        <f>'Combustão Móvel'!B52</f>
        <v>0</v>
      </c>
      <c r="D22" s="148" t="str">
        <f>'Combustão Móvel'!O52</f>
        <v/>
      </c>
      <c r="E22" s="152">
        <v>0</v>
      </c>
      <c r="F22" s="153">
        <f t="shared" ref="F22:F85" si="1">IF(C22=$F$20,D22,0)</f>
        <v>0</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f>'Combustão Móvel'!F52</f>
        <v>0</v>
      </c>
      <c r="M22" s="41">
        <f>'Combustão Móvel'!G52</f>
        <v>0</v>
      </c>
      <c r="N22" s="153"/>
      <c r="O22" s="153">
        <f t="shared" ref="O22:O85" si="7">IF($M22=$O$19,IF($L22=$B$14,$D22,0),0)</f>
        <v>0</v>
      </c>
      <c r="P22" s="153"/>
      <c r="Q22" s="153"/>
      <c r="R22" s="153">
        <f t="shared" ref="R22:R85" si="8">IF($M22=$R$19,IF($L22=$B$14,$D22,0),0)</f>
        <v>0</v>
      </c>
      <c r="S22" s="153">
        <f t="shared" ref="S22:S85" si="9">IF($M22=$S$19,IF($L22=$B$14,$D22,0),0)</f>
        <v>0</v>
      </c>
      <c r="T22" s="164">
        <f t="shared" ref="T22:T85" si="10">IF($L22=$T$20,$D22,0)</f>
        <v>0</v>
      </c>
      <c r="U22" s="164">
        <f t="shared" ref="U22:U85" si="11">IF($L22=$U$20,$D22,0)</f>
        <v>0</v>
      </c>
      <c r="V22" s="137" t="str">
        <f t="shared" ref="V22:V24" si="12">IF($L22="Não",F22,"")</f>
        <v/>
      </c>
      <c r="W22" s="137" t="str">
        <f t="shared" ref="W22:W24" si="13">IF($L22="Não",G22,"")</f>
        <v/>
      </c>
      <c r="X22" s="137" t="str">
        <f t="shared" ref="X22:X24" si="14">IF($L22="Não",H22,"")</f>
        <v/>
      </c>
    </row>
    <row r="23" spans="2:24" ht="15.75" thickBot="1" x14ac:dyDescent="0.3">
      <c r="B23" s="1132"/>
      <c r="C23" s="56">
        <f>'Combustão Móvel'!B53</f>
        <v>0</v>
      </c>
      <c r="D23" s="148" t="str">
        <f>'Combustão Móvel'!O53</f>
        <v/>
      </c>
      <c r="E23" s="152">
        <v>0</v>
      </c>
      <c r="F23" s="153">
        <f t="shared" si="1"/>
        <v>0</v>
      </c>
      <c r="G23" s="153">
        <f t="shared" si="2"/>
        <v>0</v>
      </c>
      <c r="H23" s="153">
        <f t="shared" si="3"/>
        <v>0</v>
      </c>
      <c r="I23" s="153">
        <f t="shared" si="4"/>
        <v>0</v>
      </c>
      <c r="J23" s="153">
        <f t="shared" si="5"/>
        <v>0</v>
      </c>
      <c r="K23" s="154">
        <f t="shared" si="6"/>
        <v>0</v>
      </c>
      <c r="L23" s="37">
        <f>'Combustão Móvel'!F53</f>
        <v>0</v>
      </c>
      <c r="M23" s="41">
        <f>'Combustão Móvel'!G53</f>
        <v>0</v>
      </c>
      <c r="N23" s="153"/>
      <c r="O23" s="153">
        <f t="shared" si="7"/>
        <v>0</v>
      </c>
      <c r="P23" s="153"/>
      <c r="Q23" s="153"/>
      <c r="R23" s="153">
        <f t="shared" si="8"/>
        <v>0</v>
      </c>
      <c r="S23" s="153">
        <f t="shared" si="9"/>
        <v>0</v>
      </c>
      <c r="T23" s="164">
        <f t="shared" si="10"/>
        <v>0</v>
      </c>
      <c r="U23" s="164">
        <f t="shared" si="11"/>
        <v>0</v>
      </c>
      <c r="V23" s="137" t="str">
        <f t="shared" si="12"/>
        <v/>
      </c>
      <c r="W23" s="137" t="str">
        <f t="shared" si="13"/>
        <v/>
      </c>
      <c r="X23" s="137" t="str">
        <f t="shared" si="14"/>
        <v/>
      </c>
    </row>
    <row r="24" spans="2:24" ht="15.75" thickBot="1" x14ac:dyDescent="0.3">
      <c r="B24" s="1132"/>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75" thickBot="1" x14ac:dyDescent="0.3">
      <c r="B25" s="1132"/>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75" thickBot="1" x14ac:dyDescent="0.3">
      <c r="B26" s="1132"/>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75" thickBot="1" x14ac:dyDescent="0.3">
      <c r="B27" s="1132"/>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75" thickBot="1" x14ac:dyDescent="0.3">
      <c r="B28" s="1132"/>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75" thickBot="1" x14ac:dyDescent="0.3">
      <c r="B29" s="1132"/>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75" thickBot="1" x14ac:dyDescent="0.3">
      <c r="B30" s="1132"/>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75" thickBot="1" x14ac:dyDescent="0.3">
      <c r="B31" s="1132"/>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75" thickBot="1" x14ac:dyDescent="0.3">
      <c r="B32" s="1132"/>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75" thickBot="1" x14ac:dyDescent="0.3">
      <c r="B33" s="1132"/>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75" thickBot="1" x14ac:dyDescent="0.3">
      <c r="B34" s="1132"/>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75" thickBot="1" x14ac:dyDescent="0.3">
      <c r="B35" s="1132"/>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75" thickBot="1" x14ac:dyDescent="0.3">
      <c r="B36" s="1132"/>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75" thickBot="1" x14ac:dyDescent="0.3">
      <c r="B37" s="1132"/>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75" thickBot="1" x14ac:dyDescent="0.3">
      <c r="B38" s="1132"/>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75" thickBot="1" x14ac:dyDescent="0.3">
      <c r="B39" s="1132"/>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75" thickBot="1" x14ac:dyDescent="0.3">
      <c r="B40" s="1132"/>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75" thickBot="1" x14ac:dyDescent="0.3">
      <c r="B41" s="1132"/>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75" thickBot="1" x14ac:dyDescent="0.3">
      <c r="B42" s="1132"/>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75" thickBot="1" x14ac:dyDescent="0.3">
      <c r="B43" s="1132"/>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75" thickBot="1" x14ac:dyDescent="0.3">
      <c r="B44" s="1132"/>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75" thickBot="1" x14ac:dyDescent="0.3">
      <c r="B45" s="1132"/>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75" thickBot="1" x14ac:dyDescent="0.3">
      <c r="B46" s="1132"/>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75" thickBot="1" x14ac:dyDescent="0.3">
      <c r="B47" s="1132"/>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75" thickBot="1" x14ac:dyDescent="0.3">
      <c r="B48" s="1132"/>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75" thickBot="1" x14ac:dyDescent="0.3">
      <c r="B49" s="1132"/>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75" thickBot="1" x14ac:dyDescent="0.3">
      <c r="B50" s="1132"/>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75" thickBot="1" x14ac:dyDescent="0.3">
      <c r="B51" s="1132"/>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75" thickBot="1" x14ac:dyDescent="0.3">
      <c r="B52" s="1132"/>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75" thickBot="1" x14ac:dyDescent="0.3">
      <c r="B53" s="1132"/>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75" thickBot="1" x14ac:dyDescent="0.3">
      <c r="B54" s="1132"/>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75" thickBot="1" x14ac:dyDescent="0.3">
      <c r="B55" s="1132"/>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75" thickBot="1" x14ac:dyDescent="0.3">
      <c r="B56" s="1132"/>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75" thickBot="1" x14ac:dyDescent="0.3">
      <c r="B57" s="1132"/>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75" thickBot="1" x14ac:dyDescent="0.3">
      <c r="B58" s="1132"/>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75" thickBot="1" x14ac:dyDescent="0.3">
      <c r="B59" s="1132"/>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75" thickBot="1" x14ac:dyDescent="0.3">
      <c r="B60" s="1132"/>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75" thickBot="1" x14ac:dyDescent="0.3">
      <c r="B61" s="1132"/>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75" thickBot="1" x14ac:dyDescent="0.3">
      <c r="B62" s="1132"/>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75" thickBot="1" x14ac:dyDescent="0.3">
      <c r="B63" s="1132"/>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75" thickBot="1" x14ac:dyDescent="0.3">
      <c r="B64" s="1132"/>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75" thickBot="1" x14ac:dyDescent="0.3">
      <c r="B65" s="1132"/>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75" thickBot="1" x14ac:dyDescent="0.3">
      <c r="B66" s="1132"/>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75" thickBot="1" x14ac:dyDescent="0.3">
      <c r="B67" s="1132"/>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75" thickBot="1" x14ac:dyDescent="0.3">
      <c r="B68" s="1132"/>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75" thickBot="1" x14ac:dyDescent="0.3">
      <c r="B69" s="1132"/>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75" thickBot="1" x14ac:dyDescent="0.3">
      <c r="B70" s="1132"/>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75" thickBot="1" x14ac:dyDescent="0.3">
      <c r="B71" s="1132"/>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75" thickBot="1" x14ac:dyDescent="0.3">
      <c r="B72" s="1132"/>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75" thickBot="1" x14ac:dyDescent="0.3">
      <c r="B73" s="1132"/>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75" thickBot="1" x14ac:dyDescent="0.3">
      <c r="B74" s="1132"/>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75" thickBot="1" x14ac:dyDescent="0.3">
      <c r="B75" s="1132"/>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75" thickBot="1" x14ac:dyDescent="0.3">
      <c r="B76" s="1132"/>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75" thickBot="1" x14ac:dyDescent="0.3">
      <c r="B77" s="1132"/>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75" thickBot="1" x14ac:dyDescent="0.3">
      <c r="B78" s="1132"/>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75" thickBot="1" x14ac:dyDescent="0.3">
      <c r="B79" s="1132"/>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75" thickBot="1" x14ac:dyDescent="0.3">
      <c r="B80" s="1132"/>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75" thickBot="1" x14ac:dyDescent="0.3">
      <c r="B81" s="1132"/>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75" thickBot="1" x14ac:dyDescent="0.3">
      <c r="B82" s="1132"/>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75" thickBot="1" x14ac:dyDescent="0.3">
      <c r="B83" s="1132"/>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75" thickBot="1" x14ac:dyDescent="0.3">
      <c r="B84" s="1132"/>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75" thickBot="1" x14ac:dyDescent="0.3">
      <c r="B85" s="1132"/>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75" thickBot="1" x14ac:dyDescent="0.3">
      <c r="B86" s="1132"/>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75" thickBot="1" x14ac:dyDescent="0.3">
      <c r="B87" s="1132"/>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75" thickBot="1" x14ac:dyDescent="0.3">
      <c r="B88" s="1132"/>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75" thickBot="1" x14ac:dyDescent="0.3">
      <c r="B89" s="1132"/>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75" thickBot="1" x14ac:dyDescent="0.3">
      <c r="B90" s="1132"/>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75" thickBot="1" x14ac:dyDescent="0.3">
      <c r="B91" s="1132"/>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75" thickBot="1" x14ac:dyDescent="0.3">
      <c r="B92" s="1132"/>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75" thickBot="1" x14ac:dyDescent="0.3">
      <c r="B93" s="1132"/>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75" thickBot="1" x14ac:dyDescent="0.3">
      <c r="B94" s="1132"/>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75" thickBot="1" x14ac:dyDescent="0.3">
      <c r="B95" s="1132"/>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75" thickBot="1" x14ac:dyDescent="0.3">
      <c r="B96" s="1132"/>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75" thickBot="1" x14ac:dyDescent="0.3">
      <c r="B97" s="1132"/>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75" thickBot="1" x14ac:dyDescent="0.3">
      <c r="B98" s="1132"/>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75" thickBot="1" x14ac:dyDescent="0.3">
      <c r="B99" s="1132"/>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75" thickBot="1" x14ac:dyDescent="0.3">
      <c r="B100" s="1132"/>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75" thickBot="1" x14ac:dyDescent="0.3">
      <c r="B101" s="1132"/>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75" thickBot="1" x14ac:dyDescent="0.3">
      <c r="B102" s="1132"/>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75" thickBot="1" x14ac:dyDescent="0.3">
      <c r="B103" s="1132"/>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75" thickBot="1" x14ac:dyDescent="0.3">
      <c r="B104" s="1132"/>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75" thickBot="1" x14ac:dyDescent="0.3">
      <c r="B105" s="1132"/>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75" thickBot="1" x14ac:dyDescent="0.3">
      <c r="B106" s="1132"/>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75" thickBot="1" x14ac:dyDescent="0.3">
      <c r="B107" s="1132"/>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75" thickBot="1" x14ac:dyDescent="0.3">
      <c r="B108" s="1132"/>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75" thickBot="1" x14ac:dyDescent="0.3">
      <c r="B109" s="1132"/>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75" thickBot="1" x14ac:dyDescent="0.3">
      <c r="B110" s="1132"/>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75" thickBot="1" x14ac:dyDescent="0.3">
      <c r="B111" s="1132"/>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75" thickBot="1" x14ac:dyDescent="0.3">
      <c r="B112" s="1132"/>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75" thickBot="1" x14ac:dyDescent="0.3">
      <c r="B113" s="1132"/>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75" thickBot="1" x14ac:dyDescent="0.3">
      <c r="B114" s="1132"/>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75" thickBot="1" x14ac:dyDescent="0.3">
      <c r="B115" s="1132"/>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75" thickBot="1" x14ac:dyDescent="0.3">
      <c r="B116" s="1132"/>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75" thickBot="1" x14ac:dyDescent="0.3">
      <c r="B117" s="1132"/>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75" thickBot="1" x14ac:dyDescent="0.3">
      <c r="B118" s="1132"/>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75" thickBot="1" x14ac:dyDescent="0.3">
      <c r="B119" s="1132"/>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75" thickBot="1" x14ac:dyDescent="0.3">
      <c r="B120" s="1133"/>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75" thickBot="1" x14ac:dyDescent="0.3">
      <c r="B121" s="1137" t="s">
        <v>242</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75" thickBot="1" x14ac:dyDescent="0.3">
      <c r="B122" s="1138"/>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75" thickBot="1" x14ac:dyDescent="0.3">
      <c r="B123" s="1138"/>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75" thickBot="1" x14ac:dyDescent="0.3">
      <c r="B124" s="1138"/>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75" thickBot="1" x14ac:dyDescent="0.3">
      <c r="B125" s="1138"/>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75" thickBot="1" x14ac:dyDescent="0.3">
      <c r="B126" s="1138"/>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75" thickBot="1" x14ac:dyDescent="0.3">
      <c r="B127" s="1138"/>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75" thickBot="1" x14ac:dyDescent="0.3">
      <c r="B128" s="1138"/>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75" thickBot="1" x14ac:dyDescent="0.3">
      <c r="B129" s="1138"/>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75" thickBot="1" x14ac:dyDescent="0.3">
      <c r="B130" s="1138"/>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75" thickBot="1" x14ac:dyDescent="0.3">
      <c r="B131" s="1138"/>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75" thickBot="1" x14ac:dyDescent="0.3">
      <c r="B132" s="1138"/>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75" thickBot="1" x14ac:dyDescent="0.3">
      <c r="B133" s="1138"/>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75" thickBot="1" x14ac:dyDescent="0.3">
      <c r="B134" s="1138"/>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75" thickBot="1" x14ac:dyDescent="0.3">
      <c r="B135" s="1138"/>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75" thickBot="1" x14ac:dyDescent="0.3">
      <c r="B136" s="1138"/>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75" thickBot="1" x14ac:dyDescent="0.3">
      <c r="B137" s="1138"/>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75" thickBot="1" x14ac:dyDescent="0.3">
      <c r="B138" s="1138"/>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75" thickBot="1" x14ac:dyDescent="0.3">
      <c r="B139" s="1138"/>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75" thickBot="1" x14ac:dyDescent="0.3">
      <c r="B140" s="1138"/>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75" thickBot="1" x14ac:dyDescent="0.3">
      <c r="B141" s="1138"/>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75" thickBot="1" x14ac:dyDescent="0.3">
      <c r="B142" s="1138"/>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75" thickBot="1" x14ac:dyDescent="0.3">
      <c r="B143" s="1138"/>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75" thickBot="1" x14ac:dyDescent="0.3">
      <c r="B144" s="1138"/>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75" thickBot="1" x14ac:dyDescent="0.3">
      <c r="B145" s="1138"/>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75" thickBot="1" x14ac:dyDescent="0.3">
      <c r="B146" s="1138"/>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75" thickBot="1" x14ac:dyDescent="0.3">
      <c r="B147" s="1138"/>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75" thickBot="1" x14ac:dyDescent="0.3">
      <c r="B148" s="1138"/>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75" thickBot="1" x14ac:dyDescent="0.3">
      <c r="B149" s="1138"/>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75" thickBot="1" x14ac:dyDescent="0.3">
      <c r="B150" s="1138"/>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75" thickBot="1" x14ac:dyDescent="0.3">
      <c r="B151" s="1138"/>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75" thickBot="1" x14ac:dyDescent="0.3">
      <c r="B152" s="1138"/>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75" thickBot="1" x14ac:dyDescent="0.3">
      <c r="B153" s="1138"/>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75" thickBot="1" x14ac:dyDescent="0.3">
      <c r="B154" s="1138"/>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75" thickBot="1" x14ac:dyDescent="0.3">
      <c r="B155" s="1138"/>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75" thickBot="1" x14ac:dyDescent="0.3">
      <c r="B156" s="1138"/>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75" thickBot="1" x14ac:dyDescent="0.3">
      <c r="B157" s="1138"/>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75" thickBot="1" x14ac:dyDescent="0.3">
      <c r="B158" s="1138"/>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75" thickBot="1" x14ac:dyDescent="0.3">
      <c r="B159" s="1138"/>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75" thickBot="1" x14ac:dyDescent="0.3">
      <c r="B160" s="1138"/>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75" thickBot="1" x14ac:dyDescent="0.3">
      <c r="B161" s="1138"/>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75" thickBot="1" x14ac:dyDescent="0.3">
      <c r="B162" s="1138"/>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75" thickBot="1" x14ac:dyDescent="0.3">
      <c r="B163" s="1138"/>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75" thickBot="1" x14ac:dyDescent="0.3">
      <c r="B164" s="1138"/>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75" thickBot="1" x14ac:dyDescent="0.3">
      <c r="B165" s="1138"/>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75" thickBot="1" x14ac:dyDescent="0.3">
      <c r="B166" s="1138"/>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75" thickBot="1" x14ac:dyDescent="0.3">
      <c r="B167" s="1138"/>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75" thickBot="1" x14ac:dyDescent="0.3">
      <c r="B168" s="1138"/>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75" thickBot="1" x14ac:dyDescent="0.3">
      <c r="B169" s="1138"/>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75" thickBot="1" x14ac:dyDescent="0.3">
      <c r="B170" s="1138"/>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75" thickBot="1" x14ac:dyDescent="0.3">
      <c r="B171" s="1138"/>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75" thickBot="1" x14ac:dyDescent="0.3">
      <c r="B172" s="1138"/>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75" thickBot="1" x14ac:dyDescent="0.3">
      <c r="B173" s="1138"/>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75" thickBot="1" x14ac:dyDescent="0.3">
      <c r="B174" s="1138"/>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75" thickBot="1" x14ac:dyDescent="0.3">
      <c r="B175" s="1138"/>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75" thickBot="1" x14ac:dyDescent="0.3">
      <c r="B176" s="1138"/>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75" thickBot="1" x14ac:dyDescent="0.3">
      <c r="B177" s="1138"/>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75" thickBot="1" x14ac:dyDescent="0.3">
      <c r="B178" s="1138"/>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75" thickBot="1" x14ac:dyDescent="0.3">
      <c r="B179" s="1138"/>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75" thickBot="1" x14ac:dyDescent="0.3">
      <c r="B180" s="1138"/>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75" thickBot="1" x14ac:dyDescent="0.3">
      <c r="B181" s="1138"/>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75" thickBot="1" x14ac:dyDescent="0.3">
      <c r="B182" s="1138"/>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75" thickBot="1" x14ac:dyDescent="0.3">
      <c r="B183" s="1138"/>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75" thickBot="1" x14ac:dyDescent="0.3">
      <c r="B184" s="1138"/>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75" thickBot="1" x14ac:dyDescent="0.3">
      <c r="B185" s="1138"/>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75" thickBot="1" x14ac:dyDescent="0.3">
      <c r="B186" s="1138"/>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75" thickBot="1" x14ac:dyDescent="0.3">
      <c r="B187" s="1138"/>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75" thickBot="1" x14ac:dyDescent="0.3">
      <c r="B188" s="1138"/>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75" thickBot="1" x14ac:dyDescent="0.3">
      <c r="B189" s="1138"/>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75" thickBot="1" x14ac:dyDescent="0.3">
      <c r="B190" s="1138"/>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75" thickBot="1" x14ac:dyDescent="0.3">
      <c r="B191" s="1138"/>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75" thickBot="1" x14ac:dyDescent="0.3">
      <c r="B192" s="1138"/>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75" thickBot="1" x14ac:dyDescent="0.3">
      <c r="B193" s="1138"/>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75" thickBot="1" x14ac:dyDescent="0.3">
      <c r="B194" s="1138"/>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75" thickBot="1" x14ac:dyDescent="0.3">
      <c r="B195" s="1138"/>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75" thickBot="1" x14ac:dyDescent="0.3">
      <c r="B196" s="1138"/>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75" thickBot="1" x14ac:dyDescent="0.3">
      <c r="B197" s="1138"/>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75" thickBot="1" x14ac:dyDescent="0.3">
      <c r="B198" s="1138"/>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75" thickBot="1" x14ac:dyDescent="0.3">
      <c r="B199" s="1138"/>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75" thickBot="1" x14ac:dyDescent="0.3">
      <c r="B200" s="1138"/>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75" thickBot="1" x14ac:dyDescent="0.3">
      <c r="B201" s="1138"/>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75" thickBot="1" x14ac:dyDescent="0.3">
      <c r="B202" s="1138"/>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75" thickBot="1" x14ac:dyDescent="0.3">
      <c r="B203" s="1138"/>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75" thickBot="1" x14ac:dyDescent="0.3">
      <c r="B204" s="1138"/>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75" thickBot="1" x14ac:dyDescent="0.3">
      <c r="B205" s="1138"/>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75" thickBot="1" x14ac:dyDescent="0.3">
      <c r="B206" s="1138"/>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75" thickBot="1" x14ac:dyDescent="0.3">
      <c r="B207" s="1138"/>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75" thickBot="1" x14ac:dyDescent="0.3">
      <c r="B208" s="1138"/>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75" thickBot="1" x14ac:dyDescent="0.3">
      <c r="B209" s="1138"/>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75" thickBot="1" x14ac:dyDescent="0.3">
      <c r="B210" s="1138"/>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75" thickBot="1" x14ac:dyDescent="0.3">
      <c r="B211" s="1138"/>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75" thickBot="1" x14ac:dyDescent="0.3">
      <c r="B212" s="1138"/>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75" thickBot="1" x14ac:dyDescent="0.3">
      <c r="B213" s="1138"/>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75" thickBot="1" x14ac:dyDescent="0.3">
      <c r="B214" s="1138"/>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75" thickBot="1" x14ac:dyDescent="0.3">
      <c r="B215" s="1138"/>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75" thickBot="1" x14ac:dyDescent="0.3">
      <c r="B216" s="1138"/>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75" thickBot="1" x14ac:dyDescent="0.3">
      <c r="B217" s="1138"/>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75" thickBot="1" x14ac:dyDescent="0.3">
      <c r="B218" s="1138"/>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75" thickBot="1" x14ac:dyDescent="0.3">
      <c r="B219" s="1138"/>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75" thickBot="1" x14ac:dyDescent="0.3">
      <c r="B220" s="1139"/>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15" customHeight="1" thickBot="1" x14ac:dyDescent="0.3">
      <c r="B221" s="1140" t="s">
        <v>246</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75" thickBot="1" x14ac:dyDescent="0.3">
      <c r="B222" s="1141"/>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75" thickBot="1" x14ac:dyDescent="0.3">
      <c r="B223" s="1141"/>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75" thickBot="1" x14ac:dyDescent="0.3">
      <c r="B224" s="1141"/>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75" thickBot="1" x14ac:dyDescent="0.3">
      <c r="B225" s="1141"/>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75" thickBot="1" x14ac:dyDescent="0.3">
      <c r="B226" s="1141"/>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75" thickBot="1" x14ac:dyDescent="0.3">
      <c r="B227" s="1141"/>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75" thickBot="1" x14ac:dyDescent="0.3">
      <c r="B228" s="1141"/>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75" thickBot="1" x14ac:dyDescent="0.3">
      <c r="B229" s="1141"/>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75" thickBot="1" x14ac:dyDescent="0.3">
      <c r="B230" s="1141"/>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75" thickBot="1" x14ac:dyDescent="0.3">
      <c r="B231" s="1141"/>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75" thickBot="1" x14ac:dyDescent="0.3">
      <c r="B232" s="1141"/>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75" thickBot="1" x14ac:dyDescent="0.3">
      <c r="B233" s="1141"/>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75" thickBot="1" x14ac:dyDescent="0.3">
      <c r="B234" s="1141"/>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75" thickBot="1" x14ac:dyDescent="0.3">
      <c r="B235" s="1141"/>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75" thickBot="1" x14ac:dyDescent="0.3">
      <c r="B236" s="1141"/>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75" thickBot="1" x14ac:dyDescent="0.3">
      <c r="B237" s="1141"/>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75" thickBot="1" x14ac:dyDescent="0.3">
      <c r="B238" s="1141"/>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75" thickBot="1" x14ac:dyDescent="0.3">
      <c r="B239" s="1141"/>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75" thickBot="1" x14ac:dyDescent="0.3">
      <c r="B240" s="1141"/>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75" thickBot="1" x14ac:dyDescent="0.3">
      <c r="B241" s="1141"/>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75" thickBot="1" x14ac:dyDescent="0.3">
      <c r="B242" s="1141"/>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75" thickBot="1" x14ac:dyDescent="0.3">
      <c r="B243" s="1141"/>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75" thickBot="1" x14ac:dyDescent="0.3">
      <c r="B244" s="1141"/>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75" thickBot="1" x14ac:dyDescent="0.3">
      <c r="B245" s="1141"/>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75" thickBot="1" x14ac:dyDescent="0.3">
      <c r="B246" s="1141"/>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75" thickBot="1" x14ac:dyDescent="0.3">
      <c r="B247" s="1141"/>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75" thickBot="1" x14ac:dyDescent="0.3">
      <c r="B248" s="1141"/>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75" thickBot="1" x14ac:dyDescent="0.3">
      <c r="B249" s="1141"/>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75" thickBot="1" x14ac:dyDescent="0.3">
      <c r="B250" s="1141"/>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75" thickBot="1" x14ac:dyDescent="0.3">
      <c r="B251" s="1141"/>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75" thickBot="1" x14ac:dyDescent="0.3">
      <c r="B252" s="1141"/>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75" thickBot="1" x14ac:dyDescent="0.3">
      <c r="B253" s="1141"/>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75" thickBot="1" x14ac:dyDescent="0.3">
      <c r="B254" s="1141"/>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75" thickBot="1" x14ac:dyDescent="0.3">
      <c r="B255" s="1141"/>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75" thickBot="1" x14ac:dyDescent="0.3">
      <c r="B256" s="1141"/>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75" thickBot="1" x14ac:dyDescent="0.3">
      <c r="B257" s="1141"/>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75" thickBot="1" x14ac:dyDescent="0.3">
      <c r="B258" s="1141"/>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75" thickBot="1" x14ac:dyDescent="0.3">
      <c r="B259" s="1141"/>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75" thickBot="1" x14ac:dyDescent="0.3">
      <c r="B260" s="1141"/>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75" thickBot="1" x14ac:dyDescent="0.3">
      <c r="B261" s="1141"/>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75" thickBot="1" x14ac:dyDescent="0.3">
      <c r="B262" s="1141"/>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75" thickBot="1" x14ac:dyDescent="0.3">
      <c r="B263" s="1141"/>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75" thickBot="1" x14ac:dyDescent="0.3">
      <c r="B264" s="1141"/>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75" thickBot="1" x14ac:dyDescent="0.3">
      <c r="B265" s="1141"/>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75" thickBot="1" x14ac:dyDescent="0.3">
      <c r="B266" s="1141"/>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75" thickBot="1" x14ac:dyDescent="0.3">
      <c r="B267" s="1141"/>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75" thickBot="1" x14ac:dyDescent="0.3">
      <c r="B268" s="1141"/>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75" thickBot="1" x14ac:dyDescent="0.3">
      <c r="B269" s="1141"/>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75" thickBot="1" x14ac:dyDescent="0.3">
      <c r="B270" s="1141"/>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75" thickBot="1" x14ac:dyDescent="0.3">
      <c r="B271" s="1141"/>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75" thickBot="1" x14ac:dyDescent="0.3">
      <c r="B272" s="1141"/>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75" thickBot="1" x14ac:dyDescent="0.3">
      <c r="B273" s="1141"/>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75" thickBot="1" x14ac:dyDescent="0.3">
      <c r="B274" s="1141"/>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75" thickBot="1" x14ac:dyDescent="0.3">
      <c r="B275" s="1141"/>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75" thickBot="1" x14ac:dyDescent="0.3">
      <c r="B276" s="1141"/>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75" thickBot="1" x14ac:dyDescent="0.3">
      <c r="B277" s="1141"/>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75" thickBot="1" x14ac:dyDescent="0.3">
      <c r="B278" s="1141"/>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75" thickBot="1" x14ac:dyDescent="0.3">
      <c r="B279" s="1141"/>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75" thickBot="1" x14ac:dyDescent="0.3">
      <c r="B280" s="1141"/>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75" thickBot="1" x14ac:dyDescent="0.3">
      <c r="B281" s="1141"/>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75" thickBot="1" x14ac:dyDescent="0.3">
      <c r="B282" s="1141"/>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75" thickBot="1" x14ac:dyDescent="0.3">
      <c r="B283" s="1141"/>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75" thickBot="1" x14ac:dyDescent="0.3">
      <c r="B284" s="1141"/>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75" thickBot="1" x14ac:dyDescent="0.3">
      <c r="B285" s="1141"/>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75" thickBot="1" x14ac:dyDescent="0.3">
      <c r="B286" s="1141"/>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75" thickBot="1" x14ac:dyDescent="0.3">
      <c r="B287" s="1141"/>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75" thickBot="1" x14ac:dyDescent="0.3">
      <c r="B288" s="1141"/>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75" thickBot="1" x14ac:dyDescent="0.3">
      <c r="B289" s="1141"/>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75" thickBot="1" x14ac:dyDescent="0.3">
      <c r="B290" s="1141"/>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75" thickBot="1" x14ac:dyDescent="0.3">
      <c r="B291" s="1141"/>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75" thickBot="1" x14ac:dyDescent="0.3">
      <c r="B292" s="1141"/>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75" thickBot="1" x14ac:dyDescent="0.3">
      <c r="B293" s="1141"/>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75" thickBot="1" x14ac:dyDescent="0.3">
      <c r="B294" s="1141"/>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75" thickBot="1" x14ac:dyDescent="0.3">
      <c r="B295" s="1141"/>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75" thickBot="1" x14ac:dyDescent="0.3">
      <c r="B296" s="1141"/>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75" thickBot="1" x14ac:dyDescent="0.3">
      <c r="B297" s="1141"/>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75" thickBot="1" x14ac:dyDescent="0.3">
      <c r="B298" s="1141"/>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75" thickBot="1" x14ac:dyDescent="0.3">
      <c r="B299" s="1141"/>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75" thickBot="1" x14ac:dyDescent="0.3">
      <c r="B300" s="1141"/>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75" thickBot="1" x14ac:dyDescent="0.3">
      <c r="B301" s="1141"/>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75" thickBot="1" x14ac:dyDescent="0.3">
      <c r="B302" s="1141"/>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75" thickBot="1" x14ac:dyDescent="0.3">
      <c r="B303" s="1141"/>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75" thickBot="1" x14ac:dyDescent="0.3">
      <c r="B304" s="1141"/>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75" thickBot="1" x14ac:dyDescent="0.3">
      <c r="B305" s="1141"/>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75" thickBot="1" x14ac:dyDescent="0.3">
      <c r="B306" s="1141"/>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75" thickBot="1" x14ac:dyDescent="0.3">
      <c r="B307" s="1141"/>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75" thickBot="1" x14ac:dyDescent="0.3">
      <c r="B308" s="1141"/>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75" thickBot="1" x14ac:dyDescent="0.3">
      <c r="B309" s="1141"/>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75" thickBot="1" x14ac:dyDescent="0.3">
      <c r="B310" s="1141"/>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75" thickBot="1" x14ac:dyDescent="0.3">
      <c r="B311" s="1141"/>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75" thickBot="1" x14ac:dyDescent="0.3">
      <c r="B312" s="1141"/>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75" thickBot="1" x14ac:dyDescent="0.3">
      <c r="B313" s="1141"/>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75" thickBot="1" x14ac:dyDescent="0.3">
      <c r="B314" s="1141"/>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75" thickBot="1" x14ac:dyDescent="0.3">
      <c r="B315" s="1141"/>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75" thickBot="1" x14ac:dyDescent="0.3">
      <c r="B316" s="1141"/>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75" thickBot="1" x14ac:dyDescent="0.3">
      <c r="B317" s="1141"/>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75" thickBot="1" x14ac:dyDescent="0.3">
      <c r="B318" s="1141"/>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75" thickBot="1" x14ac:dyDescent="0.3">
      <c r="B319" s="1141"/>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75" thickBot="1" x14ac:dyDescent="0.3">
      <c r="B320" s="1142"/>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75" thickBot="1" x14ac:dyDescent="0.3">
      <c r="B321" s="1131" t="s">
        <v>243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75" thickBot="1" x14ac:dyDescent="0.3">
      <c r="B322" s="1132"/>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75" thickBot="1" x14ac:dyDescent="0.3">
      <c r="B323" s="1132"/>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75" thickBot="1" x14ac:dyDescent="0.3">
      <c r="B324" s="1132"/>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75" thickBot="1" x14ac:dyDescent="0.3">
      <c r="B325" s="1132"/>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75" thickBot="1" x14ac:dyDescent="0.3">
      <c r="B326" s="1132"/>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75" thickBot="1" x14ac:dyDescent="0.3">
      <c r="B327" s="1132"/>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75" thickBot="1" x14ac:dyDescent="0.3">
      <c r="B328" s="1132"/>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75" thickBot="1" x14ac:dyDescent="0.3">
      <c r="B329" s="1132"/>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75" thickBot="1" x14ac:dyDescent="0.3">
      <c r="B330" s="1132"/>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75" thickBot="1" x14ac:dyDescent="0.3">
      <c r="B331" s="1132"/>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75" thickBot="1" x14ac:dyDescent="0.3">
      <c r="B332" s="1132"/>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75" thickBot="1" x14ac:dyDescent="0.3">
      <c r="B333" s="1132"/>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75" thickBot="1" x14ac:dyDescent="0.3">
      <c r="B334" s="1132"/>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75" thickBot="1" x14ac:dyDescent="0.3">
      <c r="B335" s="1132"/>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75" thickBot="1" x14ac:dyDescent="0.3">
      <c r="B336" s="1132"/>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75" thickBot="1" x14ac:dyDescent="0.3">
      <c r="B337" s="1132"/>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75" thickBot="1" x14ac:dyDescent="0.3">
      <c r="B338" s="1132"/>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75" thickBot="1" x14ac:dyDescent="0.3">
      <c r="B339" s="1132"/>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75" thickBot="1" x14ac:dyDescent="0.3">
      <c r="B340" s="1132"/>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75" thickBot="1" x14ac:dyDescent="0.3">
      <c r="B341" s="1132"/>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75" thickBot="1" x14ac:dyDescent="0.3">
      <c r="B342" s="1132"/>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75" thickBot="1" x14ac:dyDescent="0.3">
      <c r="B343" s="1132"/>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75" thickBot="1" x14ac:dyDescent="0.3">
      <c r="B344" s="1132"/>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75" thickBot="1" x14ac:dyDescent="0.3">
      <c r="B345" s="1132"/>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75" thickBot="1" x14ac:dyDescent="0.3">
      <c r="B346" s="1132"/>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75" thickBot="1" x14ac:dyDescent="0.3">
      <c r="B347" s="1132"/>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75" thickBot="1" x14ac:dyDescent="0.3">
      <c r="B348" s="1132"/>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75" thickBot="1" x14ac:dyDescent="0.3">
      <c r="B349" s="1132"/>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75" thickBot="1" x14ac:dyDescent="0.3">
      <c r="B350" s="1132"/>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75" thickBot="1" x14ac:dyDescent="0.3">
      <c r="B351" s="1132"/>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75" thickBot="1" x14ac:dyDescent="0.3">
      <c r="B352" s="1132"/>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75" thickBot="1" x14ac:dyDescent="0.3">
      <c r="B353" s="1132"/>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75" thickBot="1" x14ac:dyDescent="0.3">
      <c r="B354" s="1132"/>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75" thickBot="1" x14ac:dyDescent="0.3">
      <c r="B355" s="1132"/>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75" thickBot="1" x14ac:dyDescent="0.3">
      <c r="B356" s="1132"/>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75" thickBot="1" x14ac:dyDescent="0.3">
      <c r="B357" s="1132"/>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75" thickBot="1" x14ac:dyDescent="0.3">
      <c r="B358" s="1132"/>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75" thickBot="1" x14ac:dyDescent="0.3">
      <c r="B359" s="1132"/>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75" thickBot="1" x14ac:dyDescent="0.3">
      <c r="B360" s="1132"/>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75" thickBot="1" x14ac:dyDescent="0.3">
      <c r="B361" s="1132"/>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75" thickBot="1" x14ac:dyDescent="0.3">
      <c r="B362" s="1132"/>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75" thickBot="1" x14ac:dyDescent="0.3">
      <c r="B363" s="1132"/>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75" thickBot="1" x14ac:dyDescent="0.3">
      <c r="B364" s="1132"/>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75" thickBot="1" x14ac:dyDescent="0.3">
      <c r="B365" s="1132"/>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75" thickBot="1" x14ac:dyDescent="0.3">
      <c r="B366" s="1132"/>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75" thickBot="1" x14ac:dyDescent="0.3">
      <c r="B367" s="1132"/>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75" thickBot="1" x14ac:dyDescent="0.3">
      <c r="B368" s="1132"/>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75" thickBot="1" x14ac:dyDescent="0.3">
      <c r="B369" s="1132"/>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75" thickBot="1" x14ac:dyDescent="0.3">
      <c r="B370" s="1132"/>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75" thickBot="1" x14ac:dyDescent="0.3">
      <c r="B371" s="1132"/>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75" thickBot="1" x14ac:dyDescent="0.3">
      <c r="B372" s="1132"/>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75" thickBot="1" x14ac:dyDescent="0.3">
      <c r="B373" s="1132"/>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75" thickBot="1" x14ac:dyDescent="0.3">
      <c r="B374" s="1132"/>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75" thickBot="1" x14ac:dyDescent="0.3">
      <c r="B375" s="1132"/>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75" thickBot="1" x14ac:dyDescent="0.3">
      <c r="B376" s="1132"/>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75" thickBot="1" x14ac:dyDescent="0.3">
      <c r="B377" s="1132"/>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75" thickBot="1" x14ac:dyDescent="0.3">
      <c r="B378" s="1132"/>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75" thickBot="1" x14ac:dyDescent="0.3">
      <c r="B379" s="1132"/>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75" thickBot="1" x14ac:dyDescent="0.3">
      <c r="B380" s="1132"/>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75" thickBot="1" x14ac:dyDescent="0.3">
      <c r="B381" s="1132"/>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75" thickBot="1" x14ac:dyDescent="0.3">
      <c r="B382" s="1132"/>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75" thickBot="1" x14ac:dyDescent="0.3">
      <c r="B383" s="1132"/>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75" thickBot="1" x14ac:dyDescent="0.3">
      <c r="B384" s="1132"/>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75" thickBot="1" x14ac:dyDescent="0.3">
      <c r="B385" s="1132"/>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75" thickBot="1" x14ac:dyDescent="0.3">
      <c r="B386" s="1132"/>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75" thickBot="1" x14ac:dyDescent="0.3">
      <c r="B387" s="1132"/>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75" thickBot="1" x14ac:dyDescent="0.3">
      <c r="B388" s="1132"/>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75" thickBot="1" x14ac:dyDescent="0.3">
      <c r="B389" s="1132"/>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75" thickBot="1" x14ac:dyDescent="0.3">
      <c r="B390" s="1132"/>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75" thickBot="1" x14ac:dyDescent="0.3">
      <c r="B391" s="1132"/>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75" thickBot="1" x14ac:dyDescent="0.3">
      <c r="B392" s="1132"/>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75" thickBot="1" x14ac:dyDescent="0.3">
      <c r="B393" s="1132"/>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75" thickBot="1" x14ac:dyDescent="0.3">
      <c r="B394" s="1132"/>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75" thickBot="1" x14ac:dyDescent="0.3">
      <c r="B395" s="1132"/>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75" thickBot="1" x14ac:dyDescent="0.3">
      <c r="B396" s="1132"/>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75" thickBot="1" x14ac:dyDescent="0.3">
      <c r="B397" s="1132"/>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75" thickBot="1" x14ac:dyDescent="0.3">
      <c r="B398" s="1132"/>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75" thickBot="1" x14ac:dyDescent="0.3">
      <c r="B399" s="1132"/>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75" thickBot="1" x14ac:dyDescent="0.3">
      <c r="B400" s="1132"/>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75" thickBot="1" x14ac:dyDescent="0.3">
      <c r="B401" s="1132"/>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75" thickBot="1" x14ac:dyDescent="0.3">
      <c r="B402" s="1132"/>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75" thickBot="1" x14ac:dyDescent="0.3">
      <c r="B403" s="1132"/>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75" thickBot="1" x14ac:dyDescent="0.3">
      <c r="B404" s="1132"/>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75" thickBot="1" x14ac:dyDescent="0.3">
      <c r="B405" s="1132"/>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75" thickBot="1" x14ac:dyDescent="0.3">
      <c r="B406" s="1132"/>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75" thickBot="1" x14ac:dyDescent="0.3">
      <c r="B407" s="1132"/>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75" thickBot="1" x14ac:dyDescent="0.3">
      <c r="B408" s="1132"/>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75" thickBot="1" x14ac:dyDescent="0.3">
      <c r="B409" s="1132"/>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75" thickBot="1" x14ac:dyDescent="0.3">
      <c r="B410" s="1132"/>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75" thickBot="1" x14ac:dyDescent="0.3">
      <c r="B411" s="1132"/>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75" thickBot="1" x14ac:dyDescent="0.3">
      <c r="B412" s="1132"/>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75" thickBot="1" x14ac:dyDescent="0.3">
      <c r="B413" s="1132"/>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75" thickBot="1" x14ac:dyDescent="0.3">
      <c r="B414" s="1132"/>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75" thickBot="1" x14ac:dyDescent="0.3">
      <c r="B415" s="1132"/>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75" thickBot="1" x14ac:dyDescent="0.3">
      <c r="B416" s="1132"/>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75" thickBot="1" x14ac:dyDescent="0.3">
      <c r="B417" s="1132"/>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75" thickBot="1" x14ac:dyDescent="0.3">
      <c r="B418" s="1132"/>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75" thickBot="1" x14ac:dyDescent="0.3">
      <c r="B419" s="1132"/>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75" thickBot="1" x14ac:dyDescent="0.3">
      <c r="B420" s="1133"/>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75" thickBot="1" x14ac:dyDescent="0.3">
      <c r="F421" s="86">
        <f>SUMIF($C21:$C420,"Construção", $D21:$D420)</f>
        <v>0</v>
      </c>
      <c r="G421" s="86">
        <f>SUMIF($C21:$C420,"Exploração", $D21:$D420)</f>
        <v>0</v>
      </c>
      <c r="H421" s="86">
        <f>SUMIF($C21:$C420,"Desativação", $D21:$D420)</f>
        <v>0</v>
      </c>
      <c r="I421" s="68">
        <f>SUM(I21:I420)</f>
        <v>0</v>
      </c>
      <c r="J421" s="68">
        <f>SUM(J21:J420)</f>
        <v>0</v>
      </c>
      <c r="K421" s="69">
        <f>SUM(K21:K420)</f>
        <v>0</v>
      </c>
      <c r="N421" s="138"/>
      <c r="O421" s="138">
        <f t="shared" ref="O421:U421" si="126">SUM(O21:O420)</f>
        <v>0</v>
      </c>
      <c r="P421" s="138"/>
      <c r="Q421" s="138"/>
      <c r="R421" s="138">
        <f t="shared" si="126"/>
        <v>0</v>
      </c>
      <c r="S421" s="138">
        <f t="shared" si="126"/>
        <v>0</v>
      </c>
      <c r="T421" s="138">
        <f t="shared" si="126"/>
        <v>0</v>
      </c>
      <c r="U421" s="138">
        <f t="shared" si="126"/>
        <v>0</v>
      </c>
    </row>
    <row r="422" spans="2:24" x14ac:dyDescent="0.25">
      <c r="F422" s="1134" t="s">
        <v>48</v>
      </c>
      <c r="G422" s="1135"/>
      <c r="H422" s="1136"/>
      <c r="I422" s="1134" t="s">
        <v>47</v>
      </c>
      <c r="J422" s="1135"/>
      <c r="K422" s="1135"/>
      <c r="N422" s="1123"/>
      <c r="O422" s="1123" t="s">
        <v>559</v>
      </c>
      <c r="P422" s="1123"/>
      <c r="Q422" s="1123"/>
      <c r="R422" s="1124" t="s">
        <v>561</v>
      </c>
      <c r="S422" s="1124" t="s">
        <v>562</v>
      </c>
      <c r="T422" s="3" t="s">
        <v>555</v>
      </c>
      <c r="U422" s="3" t="s">
        <v>556</v>
      </c>
    </row>
    <row r="423" spans="2:24" ht="19.5" x14ac:dyDescent="0.25">
      <c r="F423" s="13" t="s">
        <v>26</v>
      </c>
      <c r="G423" s="14" t="s">
        <v>37</v>
      </c>
      <c r="H423" s="15" t="s">
        <v>264</v>
      </c>
      <c r="I423" s="13" t="s">
        <v>26</v>
      </c>
      <c r="J423" s="14" t="s">
        <v>37</v>
      </c>
      <c r="K423" s="15" t="s">
        <v>264</v>
      </c>
      <c r="N423" s="1121"/>
      <c r="O423" s="1121"/>
      <c r="P423" s="1121"/>
      <c r="Q423" s="1121"/>
      <c r="R423" s="1123"/>
      <c r="S423" s="1123"/>
    </row>
  </sheetData>
  <mergeCells count="23">
    <mergeCell ref="B321:B420"/>
    <mergeCell ref="F422:H422"/>
    <mergeCell ref="I422:K422"/>
    <mergeCell ref="B21:B120"/>
    <mergeCell ref="B121:B220"/>
    <mergeCell ref="B221:B320"/>
    <mergeCell ref="L19:L20"/>
    <mergeCell ref="M19:M20"/>
    <mergeCell ref="N19:N20"/>
    <mergeCell ref="F19:H19"/>
    <mergeCell ref="I19:K19"/>
    <mergeCell ref="T18:U19"/>
    <mergeCell ref="O19:O20"/>
    <mergeCell ref="P19:P20"/>
    <mergeCell ref="Q19:Q20"/>
    <mergeCell ref="N422:N423"/>
    <mergeCell ref="O422:O423"/>
    <mergeCell ref="P422:P423"/>
    <mergeCell ref="Q422:Q423"/>
    <mergeCell ref="R19:R20"/>
    <mergeCell ref="S19:S20"/>
    <mergeCell ref="R422:R423"/>
    <mergeCell ref="S422:S4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zoomScale="70" zoomScaleNormal="70" workbookViewId="0">
      <selection activeCell="H51" sqref="H51"/>
    </sheetView>
  </sheetViews>
  <sheetFormatPr defaultColWidth="0" defaultRowHeight="15.75" zeroHeight="1" outlineLevelRow="2" x14ac:dyDescent="0.25"/>
  <cols>
    <col min="1" max="1" width="13.28515625" style="169" customWidth="1"/>
    <col min="2" max="2" width="20.85546875" style="169" customWidth="1"/>
    <col min="3" max="3" width="37.28515625" style="169" customWidth="1"/>
    <col min="4" max="4" width="21.85546875" style="171" customWidth="1"/>
    <col min="5" max="5" width="35.5703125" style="169" customWidth="1"/>
    <col min="6" max="6" width="18.7109375" style="169" customWidth="1"/>
    <col min="7" max="7" width="18.85546875" style="169" customWidth="1"/>
    <col min="8" max="8" width="19.7109375" style="169" customWidth="1"/>
    <col min="9" max="9" width="23.5703125" style="169" customWidth="1"/>
    <col min="10" max="10" width="17.7109375" style="169" customWidth="1"/>
    <col min="11" max="11" width="15.42578125" style="169" customWidth="1"/>
    <col min="12" max="13" width="8.7109375" style="169" customWidth="1"/>
    <col min="14" max="14" width="3.5703125" style="169" customWidth="1"/>
    <col min="15" max="15" width="4.85546875" style="169" customWidth="1"/>
    <col min="16" max="16" width="5.28515625" style="169" customWidth="1"/>
    <col min="17" max="17" width="5" style="169" customWidth="1"/>
    <col min="18" max="16383" width="8.7109375" style="169" hidden="1"/>
    <col min="16384" max="16384" width="8.85546875" style="169" customWidth="1"/>
  </cols>
  <sheetData>
    <row r="1" spans="2:14" x14ac:dyDescent="0.25">
      <c r="D1" s="169"/>
    </row>
    <row r="2" spans="2:14" x14ac:dyDescent="0.25">
      <c r="D2" s="169"/>
    </row>
    <row r="3" spans="2:14" x14ac:dyDescent="0.25">
      <c r="D3" s="169"/>
    </row>
    <row r="4" spans="2:14" x14ac:dyDescent="0.25">
      <c r="D4" s="169"/>
    </row>
    <row r="5" spans="2:14" x14ac:dyDescent="0.25">
      <c r="D5" s="169"/>
    </row>
    <row r="6" spans="2:14" x14ac:dyDescent="0.25">
      <c r="C6" s="171"/>
      <c r="I6" s="171"/>
      <c r="J6" s="171"/>
    </row>
    <row r="7" spans="2:14" ht="18.75" x14ac:dyDescent="0.3">
      <c r="D7" s="1116" t="str">
        <f>IF(Triagem!C31="", "Não indicou na TRIAGEM se esta folha de adequa ao projeto", IF(Triagem!C31="Não", "Não necessita de preencher esta folha", "Folha a ser preenchida"))</f>
        <v>Não indicou na TRIAGEM se esta folha de adequa ao projeto</v>
      </c>
      <c r="E7" s="1116"/>
      <c r="F7" s="1116"/>
      <c r="G7" s="1116"/>
      <c r="H7" s="1116"/>
    </row>
    <row r="8" spans="2:14" x14ac:dyDescent="0.25">
      <c r="D8" s="376"/>
      <c r="E8" s="376"/>
      <c r="F8" s="376"/>
      <c r="G8" s="376"/>
      <c r="H8" s="376"/>
    </row>
    <row r="9" spans="2:14" ht="54.6" customHeight="1" outlineLevel="1" x14ac:dyDescent="0.25">
      <c r="B9" s="1152" t="s">
        <v>1352</v>
      </c>
      <c r="C9" s="1152"/>
      <c r="D9" s="1152"/>
      <c r="E9" s="1152"/>
      <c r="F9" s="1152"/>
      <c r="G9" s="1152"/>
      <c r="H9" s="1152"/>
      <c r="I9" s="1152"/>
      <c r="J9" s="1152"/>
      <c r="K9" s="1152"/>
      <c r="L9" s="1152"/>
      <c r="M9" s="1152"/>
      <c r="N9" s="1152"/>
    </row>
    <row r="10" spans="2:14" outlineLevel="1" x14ac:dyDescent="0.25">
      <c r="D10" s="169"/>
    </row>
    <row r="11" spans="2:14" outlineLevel="1" x14ac:dyDescent="0.25">
      <c r="B11" s="167" t="s">
        <v>0</v>
      </c>
      <c r="C11" s="172"/>
      <c r="D11" s="172"/>
      <c r="E11" s="172"/>
      <c r="F11" s="172"/>
      <c r="G11" s="172"/>
      <c r="H11" s="172"/>
      <c r="I11" s="172"/>
      <c r="J11" s="172"/>
      <c r="K11" s="172"/>
      <c r="L11" s="172"/>
      <c r="M11" s="172"/>
      <c r="N11" s="172"/>
    </row>
    <row r="12" spans="2:14" ht="13.9" customHeight="1" outlineLevel="1" x14ac:dyDescent="0.25">
      <c r="B12" s="1146" t="s">
        <v>741</v>
      </c>
      <c r="C12" s="1146"/>
      <c r="D12" s="1146"/>
      <c r="E12" s="1146"/>
      <c r="F12" s="1146"/>
      <c r="G12" s="1146"/>
      <c r="H12" s="1146"/>
      <c r="I12" s="1146"/>
      <c r="J12" s="1146"/>
      <c r="K12" s="1146"/>
      <c r="L12" s="1146"/>
      <c r="M12" s="1146"/>
      <c r="N12" s="1146"/>
    </row>
    <row r="13" spans="2:14" outlineLevel="1" x14ac:dyDescent="0.25">
      <c r="B13" s="1146"/>
      <c r="C13" s="1146"/>
      <c r="D13" s="1146"/>
      <c r="E13" s="1146"/>
      <c r="F13" s="1146"/>
      <c r="G13" s="1146"/>
      <c r="H13" s="1146"/>
      <c r="I13" s="1146"/>
      <c r="J13" s="1146"/>
      <c r="K13" s="1146"/>
      <c r="L13" s="1146"/>
      <c r="M13" s="1146"/>
      <c r="N13" s="1146"/>
    </row>
    <row r="14" spans="2:14" outlineLevel="1" x14ac:dyDescent="0.25">
      <c r="B14" s="942" t="s">
        <v>1104</v>
      </c>
      <c r="C14" s="229"/>
      <c r="D14" s="229"/>
      <c r="E14" s="229"/>
      <c r="F14" s="229"/>
      <c r="G14" s="229"/>
      <c r="H14" s="229"/>
      <c r="I14" s="229"/>
      <c r="J14" s="229"/>
      <c r="K14" s="229"/>
      <c r="L14" s="229"/>
      <c r="M14" s="229"/>
      <c r="N14" s="229"/>
    </row>
    <row r="15" spans="2:14" outlineLevel="1" x14ac:dyDescent="0.25">
      <c r="B15" s="943" t="s">
        <v>742</v>
      </c>
      <c r="C15" s="229"/>
      <c r="D15" s="229"/>
      <c r="E15" s="229"/>
      <c r="F15" s="229"/>
      <c r="G15" s="229"/>
      <c r="H15" s="229"/>
      <c r="I15" s="229"/>
      <c r="J15" s="229"/>
      <c r="K15" s="229"/>
      <c r="L15" s="229"/>
      <c r="M15" s="229"/>
      <c r="N15" s="229"/>
    </row>
    <row r="16" spans="2:14" outlineLevel="1" x14ac:dyDescent="0.25">
      <c r="B16" s="942" t="s">
        <v>743</v>
      </c>
      <c r="C16" s="229"/>
      <c r="D16" s="229"/>
      <c r="E16" s="229"/>
      <c r="F16" s="229"/>
      <c r="G16" s="229"/>
      <c r="H16" s="229"/>
      <c r="I16" s="229"/>
      <c r="J16" s="229"/>
      <c r="K16" s="229"/>
      <c r="L16" s="229"/>
      <c r="M16" s="229"/>
      <c r="N16" s="229"/>
    </row>
    <row r="17" spans="2:16" ht="27.6" customHeight="1" outlineLevel="1" x14ac:dyDescent="0.25">
      <c r="B17" s="944" t="s">
        <v>1351</v>
      </c>
      <c r="C17" s="229"/>
      <c r="D17" s="229"/>
      <c r="E17" s="229"/>
      <c r="F17" s="229"/>
      <c r="G17" s="229"/>
      <c r="H17" s="229"/>
      <c r="I17" s="229"/>
      <c r="J17" s="229"/>
      <c r="K17" s="229"/>
      <c r="L17" s="229"/>
      <c r="M17" s="229"/>
      <c r="N17" s="229"/>
    </row>
    <row r="18" spans="2:16" outlineLevel="1" x14ac:dyDescent="0.25">
      <c r="B18" s="177" t="s">
        <v>185</v>
      </c>
      <c r="C18" s="229"/>
      <c r="D18" s="229"/>
      <c r="E18" s="229"/>
      <c r="F18" s="229"/>
      <c r="G18" s="229"/>
      <c r="H18" s="229"/>
      <c r="I18" s="229"/>
      <c r="J18" s="229"/>
      <c r="K18" s="229"/>
      <c r="L18" s="229"/>
      <c r="M18" s="229"/>
      <c r="N18" s="229"/>
    </row>
    <row r="19" spans="2:16" outlineLevel="1" x14ac:dyDescent="0.25">
      <c r="B19" s="177" t="s">
        <v>619</v>
      </c>
      <c r="C19" s="229"/>
      <c r="D19" s="229"/>
      <c r="E19" s="229"/>
      <c r="F19" s="229"/>
      <c r="G19" s="229"/>
      <c r="H19" s="229"/>
      <c r="I19" s="229"/>
      <c r="J19" s="229"/>
      <c r="K19" s="229"/>
      <c r="L19" s="229"/>
      <c r="M19" s="229"/>
      <c r="N19" s="229"/>
    </row>
    <row r="20" spans="2:16" outlineLevel="1" x14ac:dyDescent="0.25">
      <c r="B20" s="345" t="s">
        <v>1326</v>
      </c>
      <c r="C20" s="229"/>
      <c r="D20" s="229"/>
      <c r="E20" s="229"/>
      <c r="F20" s="229"/>
      <c r="G20" s="229"/>
      <c r="H20" s="229"/>
      <c r="I20" s="229"/>
      <c r="J20" s="229"/>
      <c r="K20" s="229"/>
      <c r="L20" s="229"/>
      <c r="M20" s="229"/>
      <c r="N20" s="229"/>
    </row>
    <row r="21" spans="2:16" s="176" customFormat="1" outlineLevel="1" x14ac:dyDescent="0.25">
      <c r="B21" s="172" t="s">
        <v>746</v>
      </c>
      <c r="C21" s="177"/>
      <c r="D21" s="177"/>
      <c r="E21" s="177"/>
      <c r="F21" s="177"/>
      <c r="G21" s="177"/>
      <c r="H21" s="177"/>
      <c r="I21" s="177"/>
      <c r="J21" s="177"/>
      <c r="K21" s="177"/>
      <c r="L21" s="177"/>
      <c r="M21" s="177"/>
      <c r="N21" s="177"/>
    </row>
    <row r="22" spans="2:16" s="176" customFormat="1" ht="18.75" outlineLevel="1" x14ac:dyDescent="0.25">
      <c r="B22" s="345" t="s">
        <v>1338</v>
      </c>
      <c r="C22" s="177"/>
      <c r="D22" s="177"/>
      <c r="E22" s="177"/>
      <c r="F22" s="177"/>
      <c r="G22" s="177"/>
      <c r="H22" s="177"/>
      <c r="I22" s="177"/>
      <c r="J22" s="177"/>
      <c r="K22" s="177"/>
      <c r="L22" s="177"/>
      <c r="M22" s="177"/>
      <c r="N22" s="177"/>
    </row>
    <row r="23" spans="2:16" outlineLevel="1" x14ac:dyDescent="0.25">
      <c r="D23" s="169"/>
    </row>
    <row r="24" spans="2:16" s="538" customFormat="1" ht="30" customHeight="1" x14ac:dyDescent="0.25">
      <c r="B24" s="296" t="s">
        <v>744</v>
      </c>
    </row>
    <row r="25" spans="2:16" x14ac:dyDescent="0.25">
      <c r="D25" s="169"/>
    </row>
    <row r="26" spans="2:16" outlineLevel="1" x14ac:dyDescent="0.25">
      <c r="B26" s="167" t="s">
        <v>28</v>
      </c>
      <c r="C26" s="172"/>
      <c r="D26" s="172"/>
      <c r="E26" s="172"/>
      <c r="F26" s="172"/>
      <c r="G26" s="172"/>
      <c r="H26" s="172"/>
      <c r="I26" s="172"/>
      <c r="J26" s="172"/>
      <c r="K26" s="172"/>
      <c r="L26" s="172"/>
      <c r="M26" s="172"/>
      <c r="N26" s="172"/>
    </row>
    <row r="27" spans="2:16" outlineLevel="1" x14ac:dyDescent="0.25">
      <c r="B27" s="172" t="s">
        <v>928</v>
      </c>
      <c r="C27" s="172"/>
      <c r="D27" s="172"/>
      <c r="E27" s="172"/>
      <c r="F27" s="172"/>
      <c r="G27" s="172"/>
      <c r="H27" s="172"/>
      <c r="I27" s="172"/>
      <c r="J27" s="172"/>
      <c r="K27" s="172"/>
      <c r="L27" s="172"/>
      <c r="M27" s="172"/>
      <c r="N27" s="172"/>
    </row>
    <row r="28" spans="2:16" outlineLevel="1" x14ac:dyDescent="0.25">
      <c r="B28" s="425" t="s">
        <v>620</v>
      </c>
      <c r="C28" s="172"/>
      <c r="D28" s="172"/>
      <c r="E28" s="172"/>
      <c r="F28" s="172"/>
      <c r="G28" s="172"/>
      <c r="H28" s="172"/>
      <c r="I28" s="172"/>
      <c r="J28" s="172"/>
      <c r="K28" s="172"/>
      <c r="L28" s="172"/>
      <c r="M28" s="172"/>
      <c r="N28" s="172"/>
    </row>
    <row r="29" spans="2:16" outlineLevel="1" x14ac:dyDescent="0.25">
      <c r="B29" s="425" t="s">
        <v>1080</v>
      </c>
      <c r="C29" s="172"/>
      <c r="D29" s="172"/>
      <c r="E29" s="172"/>
      <c r="F29" s="172"/>
      <c r="G29" s="172"/>
      <c r="H29" s="172"/>
      <c r="I29" s="172"/>
      <c r="J29" s="945"/>
      <c r="K29" s="185"/>
      <c r="L29" s="185"/>
      <c r="M29" s="185"/>
      <c r="N29" s="185"/>
      <c r="O29" s="304"/>
      <c r="P29" s="304"/>
    </row>
    <row r="30" spans="2:16" outlineLevel="1" x14ac:dyDescent="0.25">
      <c r="B30" s="425" t="s">
        <v>187</v>
      </c>
      <c r="C30" s="172"/>
      <c r="D30" s="172"/>
      <c r="E30" s="172"/>
      <c r="F30" s="172"/>
      <c r="G30" s="172"/>
      <c r="H30" s="172"/>
      <c r="I30" s="172"/>
      <c r="J30" s="185"/>
      <c r="K30" s="185"/>
      <c r="L30" s="185"/>
      <c r="M30" s="185"/>
      <c r="N30" s="185"/>
      <c r="O30" s="304"/>
      <c r="P30" s="304"/>
    </row>
    <row r="31" spans="2:16" outlineLevel="1" x14ac:dyDescent="0.25">
      <c r="B31" s="172"/>
      <c r="C31" s="185" t="s">
        <v>782</v>
      </c>
      <c r="D31" s="172"/>
      <c r="E31" s="172"/>
      <c r="F31" s="172"/>
      <c r="G31" s="172"/>
      <c r="H31" s="172"/>
      <c r="I31" s="172"/>
      <c r="J31" s="185"/>
      <c r="K31" s="185"/>
      <c r="L31" s="185"/>
      <c r="M31" s="185"/>
      <c r="N31" s="185"/>
      <c r="O31" s="304"/>
      <c r="P31" s="304"/>
    </row>
    <row r="32" spans="2:16" outlineLevel="1" x14ac:dyDescent="0.25">
      <c r="B32" s="425"/>
      <c r="C32" s="425" t="s">
        <v>781</v>
      </c>
      <c r="D32" s="172"/>
      <c r="E32" s="172"/>
      <c r="F32" s="172"/>
      <c r="G32" s="172"/>
      <c r="H32" s="172"/>
      <c r="I32" s="172"/>
      <c r="J32" s="185"/>
      <c r="K32" s="185"/>
      <c r="L32" s="185"/>
      <c r="M32" s="185"/>
      <c r="N32" s="185"/>
      <c r="O32" s="304"/>
      <c r="P32" s="304"/>
    </row>
    <row r="33" spans="1:16" outlineLevel="1" x14ac:dyDescent="0.25">
      <c r="B33" s="425"/>
      <c r="C33" s="425" t="s">
        <v>1339</v>
      </c>
      <c r="D33" s="172"/>
      <c r="E33" s="172"/>
      <c r="F33" s="172"/>
      <c r="G33" s="172"/>
      <c r="H33" s="172"/>
      <c r="I33" s="172"/>
      <c r="J33" s="185"/>
      <c r="K33" s="185"/>
      <c r="L33" s="185"/>
      <c r="M33" s="185"/>
      <c r="N33" s="185"/>
      <c r="O33" s="304"/>
      <c r="P33" s="304"/>
    </row>
    <row r="34" spans="1:16" outlineLevel="1" x14ac:dyDescent="0.25">
      <c r="B34" s="172"/>
      <c r="C34" s="425" t="s">
        <v>1340</v>
      </c>
      <c r="D34" s="172"/>
      <c r="E34" s="172"/>
      <c r="F34" s="172"/>
      <c r="G34" s="172"/>
      <c r="H34" s="172"/>
      <c r="I34" s="172"/>
      <c r="J34" s="185"/>
      <c r="K34" s="185"/>
      <c r="L34" s="185"/>
      <c r="M34" s="185"/>
      <c r="N34" s="185"/>
      <c r="O34" s="304"/>
      <c r="P34" s="304"/>
    </row>
    <row r="35" spans="1:16" outlineLevel="1" x14ac:dyDescent="0.25">
      <c r="B35" s="172"/>
      <c r="C35" s="425" t="s">
        <v>1341</v>
      </c>
      <c r="D35" s="172"/>
      <c r="E35" s="172"/>
      <c r="F35" s="172"/>
      <c r="G35" s="172"/>
      <c r="H35" s="172"/>
      <c r="I35" s="172"/>
      <c r="J35" s="185"/>
      <c r="K35" s="185"/>
      <c r="L35" s="185"/>
      <c r="M35" s="185"/>
      <c r="N35" s="185"/>
      <c r="O35" s="304"/>
      <c r="P35" s="304"/>
    </row>
    <row r="36" spans="1:16" outlineLevel="1" x14ac:dyDescent="0.25">
      <c r="B36" s="172"/>
      <c r="C36" s="425" t="s">
        <v>1342</v>
      </c>
      <c r="D36" s="172"/>
      <c r="E36" s="172"/>
      <c r="F36" s="172"/>
      <c r="G36" s="172"/>
      <c r="H36" s="172"/>
      <c r="I36" s="172"/>
      <c r="J36" s="185"/>
      <c r="K36" s="185"/>
      <c r="L36" s="185"/>
      <c r="M36" s="185"/>
      <c r="N36" s="185"/>
      <c r="O36" s="304"/>
      <c r="P36" s="304"/>
    </row>
    <row r="37" spans="1:16" s="616" customFormat="1" ht="25.9" customHeight="1" outlineLevel="1" x14ac:dyDescent="0.25">
      <c r="B37" s="946"/>
      <c r="C37" s="947" t="s">
        <v>780</v>
      </c>
      <c r="D37" s="946"/>
      <c r="E37" s="946"/>
      <c r="F37" s="946"/>
      <c r="G37" s="946"/>
      <c r="H37" s="946"/>
      <c r="I37" s="946"/>
      <c r="J37" s="948"/>
      <c r="K37" s="948"/>
      <c r="L37" s="948"/>
      <c r="M37" s="948"/>
      <c r="N37" s="948"/>
      <c r="O37" s="617"/>
      <c r="P37" s="617"/>
    </row>
    <row r="38" spans="1:16" outlineLevel="1" x14ac:dyDescent="0.25">
      <c r="H38" s="171"/>
      <c r="J38" s="304"/>
      <c r="K38" s="304"/>
      <c r="L38" s="304"/>
      <c r="M38" s="304"/>
      <c r="N38" s="304"/>
      <c r="O38" s="304"/>
      <c r="P38" s="304"/>
    </row>
    <row r="39" spans="1:16" outlineLevel="1" x14ac:dyDescent="0.25">
      <c r="B39" s="169" t="s">
        <v>1081</v>
      </c>
      <c r="H39" s="171"/>
    </row>
    <row r="40" spans="1:16" ht="21.4" customHeight="1" outlineLevel="1" x14ac:dyDescent="0.25">
      <c r="B40" s="1070" t="s">
        <v>713</v>
      </c>
      <c r="C40" s="1147" t="s">
        <v>188</v>
      </c>
      <c r="D40" s="1145" t="s">
        <v>750</v>
      </c>
      <c r="E40" s="1145"/>
      <c r="F40" s="1084" t="s">
        <v>747</v>
      </c>
      <c r="G40" s="1153" t="s">
        <v>748</v>
      </c>
      <c r="H40" s="1154"/>
      <c r="I40" s="1084" t="s">
        <v>753</v>
      </c>
      <c r="J40" s="1159" t="s">
        <v>749</v>
      </c>
      <c r="K40" s="1070" t="s">
        <v>1343</v>
      </c>
    </row>
    <row r="41" spans="1:16" ht="32.65" customHeight="1" outlineLevel="1" x14ac:dyDescent="0.25">
      <c r="B41" s="1071"/>
      <c r="C41" s="1162"/>
      <c r="D41" s="941" t="s">
        <v>751</v>
      </c>
      <c r="E41" s="941" t="s">
        <v>752</v>
      </c>
      <c r="F41" s="1085"/>
      <c r="G41" s="1155"/>
      <c r="H41" s="1156"/>
      <c r="I41" s="1085"/>
      <c r="J41" s="1160"/>
      <c r="K41" s="1071"/>
    </row>
    <row r="42" spans="1:16" outlineLevel="1" x14ac:dyDescent="0.25">
      <c r="B42" s="1083"/>
      <c r="C42" s="1148"/>
      <c r="D42" s="362" t="s">
        <v>186</v>
      </c>
      <c r="E42" s="362" t="s">
        <v>186</v>
      </c>
      <c r="F42" s="1086"/>
      <c r="G42" s="1157"/>
      <c r="H42" s="1158"/>
      <c r="I42" s="1086"/>
      <c r="J42" s="1161"/>
      <c r="K42" s="1083"/>
    </row>
    <row r="43" spans="1:16" s="428" customFormat="1" ht="31.5" outlineLevel="1" x14ac:dyDescent="0.25">
      <c r="A43" s="317" t="s">
        <v>40</v>
      </c>
      <c r="B43" s="949" t="s">
        <v>1077</v>
      </c>
      <c r="C43" s="949" t="s">
        <v>189</v>
      </c>
      <c r="D43" s="1026">
        <f>VLOOKUP(C43,FAEF!$C$18:$K$26,7,FALSE)</f>
        <v>0.5</v>
      </c>
      <c r="E43" s="987"/>
      <c r="F43" s="950" t="s">
        <v>555</v>
      </c>
      <c r="G43" s="950" t="s">
        <v>754</v>
      </c>
      <c r="H43" s="951"/>
      <c r="I43" s="952">
        <v>1</v>
      </c>
      <c r="J43" s="953">
        <f>IF(F43="","",IF(F43="Sim",VLOOKUP(G43,'Fatores de Emissão'!$C$252:$E$363,3,FALSE),IF(H43=FAEF!$B$11,10,VLOOKUP(C43,FAEF!$C$18:$J$26,6,FALSE))))</f>
        <v>1</v>
      </c>
      <c r="K43" s="987">
        <v>0.20500000000000002</v>
      </c>
      <c r="N43" s="169"/>
    </row>
    <row r="44" spans="1:16" s="428" customFormat="1" outlineLevel="1" x14ac:dyDescent="0.25">
      <c r="B44" s="429"/>
      <c r="C44" s="429"/>
      <c r="D44" s="988" t="str">
        <f>IF(C44="","",VLOOKUP(C44,FAEF!$C$18:$J$26,7,FALSE))</f>
        <v/>
      </c>
      <c r="E44" s="989"/>
      <c r="F44" s="430"/>
      <c r="G44" s="430"/>
      <c r="H44" s="430"/>
      <c r="I44" s="441"/>
      <c r="J44" s="827" t="str">
        <f>IF(F44="","",IF(F44="Sim",VLOOKUP(G44,'Fatores de Emissão'!$C$252:$E$363,3,FALSE),IF(H44=FAEF!$B$11,10,VLOOKUP(C44,FAEF!$C$18:$J$26,8,FALSE))))</f>
        <v/>
      </c>
      <c r="K44" s="990" t="str">
        <f>FAEF!S31</f>
        <v/>
      </c>
      <c r="N44" s="169"/>
    </row>
    <row r="45" spans="1:16" s="428" customFormat="1" outlineLevel="1" x14ac:dyDescent="0.25">
      <c r="B45" s="429"/>
      <c r="C45" s="429"/>
      <c r="D45" s="988" t="str">
        <f>IF(C45="","",VLOOKUP(C45,FAEF!$C$18:$J$26,7,FALSE))</f>
        <v/>
      </c>
      <c r="E45" s="989"/>
      <c r="F45" s="430"/>
      <c r="G45" s="430"/>
      <c r="H45" s="430"/>
      <c r="I45" s="441"/>
      <c r="J45" s="827" t="str">
        <f>IF(F45="","",IF(F45="Sim",VLOOKUP(G45,'Fatores de Emissão'!$C$252:$E$363,3,FALSE),IF(H45=FAEF!$B$11,10,VLOOKUP(C45,FAEF!$C$18:$J$26,8,FALSE))))</f>
        <v/>
      </c>
      <c r="K45" s="990" t="str">
        <f>FAEF!S32</f>
        <v/>
      </c>
      <c r="N45" s="169"/>
    </row>
    <row r="46" spans="1:16" s="428" customFormat="1" outlineLevel="1" x14ac:dyDescent="0.25">
      <c r="B46" s="429"/>
      <c r="C46" s="429"/>
      <c r="D46" s="988" t="str">
        <f>IF(C46="","",VLOOKUP(C46,FAEF!$C$18:$J$26,7,FALSE))</f>
        <v/>
      </c>
      <c r="E46" s="989"/>
      <c r="F46" s="430"/>
      <c r="G46" s="430"/>
      <c r="H46" s="430"/>
      <c r="I46" s="441"/>
      <c r="J46" s="827" t="str">
        <f>IF(F46="","",IF(F46="Sim",VLOOKUP(G46,'Fatores de Emissão'!$C$252:$E$363,3,FALSE),IF(H46=FAEF!$B$11,10,VLOOKUP(C46,FAEF!$C$18:$J$26,8,FALSE))))</f>
        <v/>
      </c>
      <c r="K46" s="990" t="str">
        <f>FAEF!S33</f>
        <v/>
      </c>
      <c r="N46" s="169"/>
    </row>
    <row r="47" spans="1:16" s="428" customFormat="1" outlineLevel="1" x14ac:dyDescent="0.25">
      <c r="B47" s="429"/>
      <c r="C47" s="429"/>
      <c r="D47" s="988" t="str">
        <f>IF(C47="","",VLOOKUP(C47,FAEF!$C$18:$J$26,7,FALSE))</f>
        <v/>
      </c>
      <c r="E47" s="989"/>
      <c r="F47" s="430"/>
      <c r="G47" s="430"/>
      <c r="H47" s="430"/>
      <c r="I47" s="441"/>
      <c r="J47" s="827" t="str">
        <f>IF(F47="","",IF(F47="Sim",VLOOKUP(G47,'Fatores de Emissão'!$C$252:$E$363,3,FALSE),IF(H47=FAEF!$B$11,10,VLOOKUP(C47,FAEF!$C$18:$J$26,8,FALSE))))</f>
        <v/>
      </c>
      <c r="K47" s="990" t="str">
        <f>FAEF!S34</f>
        <v/>
      </c>
      <c r="N47" s="169"/>
    </row>
    <row r="48" spans="1:16" s="428" customFormat="1" outlineLevel="1" x14ac:dyDescent="0.25">
      <c r="B48" s="429"/>
      <c r="C48" s="429"/>
      <c r="D48" s="988" t="str">
        <f>IF(C48="","",VLOOKUP(C48,FAEF!$C$18:$J$26,7,FALSE))</f>
        <v/>
      </c>
      <c r="E48" s="989"/>
      <c r="F48" s="430"/>
      <c r="G48" s="430"/>
      <c r="H48" s="430"/>
      <c r="I48" s="441"/>
      <c r="J48" s="827" t="str">
        <f>IF(F48="","",IF(F48="Sim",VLOOKUP(G48,'Fatores de Emissão'!$C$252:$E$363,3,FALSE),IF(H48=FAEF!$B$11,10,VLOOKUP(C48,FAEF!$C$18:$J$26,8,FALSE))))</f>
        <v/>
      </c>
      <c r="K48" s="990" t="str">
        <f>FAEF!S35</f>
        <v/>
      </c>
      <c r="N48" s="169"/>
    </row>
    <row r="49" spans="2:14" s="428" customFormat="1" outlineLevel="1" x14ac:dyDescent="0.25">
      <c r="B49" s="429"/>
      <c r="C49" s="429"/>
      <c r="D49" s="988" t="str">
        <f>IF(C49="","",VLOOKUP(C49,FAEF!$C$18:$J$26,7,FALSE))</f>
        <v/>
      </c>
      <c r="E49" s="989"/>
      <c r="F49" s="430"/>
      <c r="G49" s="430"/>
      <c r="H49" s="430"/>
      <c r="I49" s="441"/>
      <c r="J49" s="827" t="str">
        <f>IF(F49="","",IF(F49="Sim",VLOOKUP(G49,'Fatores de Emissão'!$C$252:$E$363,3,FALSE),IF(H49=FAEF!$B$11,10,VLOOKUP(C49,FAEF!$C$18:$J$26,8,FALSE))))</f>
        <v/>
      </c>
      <c r="K49" s="990" t="str">
        <f>FAEF!S36</f>
        <v/>
      </c>
      <c r="N49" s="169"/>
    </row>
    <row r="50" spans="2:14" s="428" customFormat="1" outlineLevel="1" x14ac:dyDescent="0.25">
      <c r="B50" s="429"/>
      <c r="C50" s="429"/>
      <c r="D50" s="988" t="str">
        <f>IF(C50="","",VLOOKUP(C50,FAEF!$C$18:$J$26,7,FALSE))</f>
        <v/>
      </c>
      <c r="E50" s="989"/>
      <c r="F50" s="430"/>
      <c r="G50" s="430"/>
      <c r="H50" s="430"/>
      <c r="I50" s="441"/>
      <c r="J50" s="827" t="str">
        <f>IF(F50="","",IF(F50="Sim",VLOOKUP(G50,'Fatores de Emissão'!$C$252:$E$363,3,FALSE),IF(H50=FAEF!$B$11,10,VLOOKUP(C50,FAEF!$C$18:$J$26,8,FALSE))))</f>
        <v/>
      </c>
      <c r="K50" s="990" t="str">
        <f>FAEF!S37</f>
        <v/>
      </c>
      <c r="N50" s="169"/>
    </row>
    <row r="51" spans="2:14" s="428" customFormat="1" outlineLevel="1" x14ac:dyDescent="0.25">
      <c r="B51" s="429"/>
      <c r="C51" s="429"/>
      <c r="D51" s="988" t="str">
        <f>IF(C51="","",VLOOKUP(C51,FAEF!$C$18:$J$26,7,FALSE))</f>
        <v/>
      </c>
      <c r="E51" s="989"/>
      <c r="F51" s="430"/>
      <c r="G51" s="430"/>
      <c r="H51" s="430"/>
      <c r="I51" s="441"/>
      <c r="J51" s="827" t="str">
        <f>IF(F51="","",IF(F51="Sim",VLOOKUP(G51,'Fatores de Emissão'!$C$252:$E$363,3,FALSE),IF(H51=FAEF!$B$11,10,VLOOKUP(C51,FAEF!$C$18:$J$26,8,FALSE))))</f>
        <v/>
      </c>
      <c r="K51" s="990" t="str">
        <f>FAEF!S38</f>
        <v/>
      </c>
      <c r="N51" s="169"/>
    </row>
    <row r="52" spans="2:14" s="428" customFormat="1" outlineLevel="1" x14ac:dyDescent="0.25">
      <c r="B52" s="429"/>
      <c r="C52" s="429"/>
      <c r="D52" s="988" t="str">
        <f>IF(C52="","",VLOOKUP(C52,FAEF!$C$18:$J$26,7,FALSE))</f>
        <v/>
      </c>
      <c r="E52" s="989"/>
      <c r="F52" s="430"/>
      <c r="G52" s="430"/>
      <c r="H52" s="430"/>
      <c r="I52" s="441"/>
      <c r="J52" s="827" t="str">
        <f>IF(F52="","",IF(F52="Sim",VLOOKUP(G52,'Fatores de Emissão'!$C$252:$E$363,3,FALSE),IF(H52=FAEF!$B$11,10,VLOOKUP(C52,FAEF!$C$18:$J$26,8,FALSE))))</f>
        <v/>
      </c>
      <c r="K52" s="990" t="str">
        <f>FAEF!S39</f>
        <v/>
      </c>
      <c r="N52" s="169"/>
    </row>
    <row r="53" spans="2:14" s="428" customFormat="1" outlineLevel="1" x14ac:dyDescent="0.25">
      <c r="B53" s="429"/>
      <c r="C53" s="429"/>
      <c r="D53" s="988" t="str">
        <f>IF(C53="","",VLOOKUP(C53,FAEF!$C$18:$J$26,7,FALSE))</f>
        <v/>
      </c>
      <c r="E53" s="989"/>
      <c r="F53" s="430"/>
      <c r="G53" s="430"/>
      <c r="H53" s="430"/>
      <c r="I53" s="441"/>
      <c r="J53" s="827" t="str">
        <f>IF(F53="","",IF(F53="Sim",VLOOKUP(G53,'Fatores de Emissão'!$C$252:$E$363,3,FALSE),IF(H53=FAEF!$B$11,10,VLOOKUP(C53,FAEF!$C$18:$J$26,8,FALSE))))</f>
        <v/>
      </c>
      <c r="K53" s="990" t="str">
        <f>FAEF!S40</f>
        <v/>
      </c>
      <c r="N53" s="169"/>
    </row>
    <row r="54" spans="2:14" s="428" customFormat="1" outlineLevel="1" x14ac:dyDescent="0.25">
      <c r="B54" s="429"/>
      <c r="C54" s="429"/>
      <c r="D54" s="988" t="str">
        <f>IF(C54="","",VLOOKUP(C54,FAEF!$C$18:$J$26,7,FALSE))</f>
        <v/>
      </c>
      <c r="E54" s="989"/>
      <c r="F54" s="430"/>
      <c r="G54" s="430"/>
      <c r="H54" s="430"/>
      <c r="I54" s="441"/>
      <c r="J54" s="827" t="str">
        <f>IF(F54="","",IF(F54="Sim",VLOOKUP(G54,'Fatores de Emissão'!$C$252:$E$363,3,FALSE),IF(H54=FAEF!$B$11,10,VLOOKUP(C54,FAEF!$C$18:$J$26,8,FALSE))))</f>
        <v/>
      </c>
      <c r="K54" s="990" t="str">
        <f>FAEF!S41</f>
        <v/>
      </c>
      <c r="N54" s="169"/>
    </row>
    <row r="55" spans="2:14" s="428" customFormat="1" outlineLevel="1" x14ac:dyDescent="0.25">
      <c r="B55" s="429"/>
      <c r="C55" s="429"/>
      <c r="D55" s="988" t="str">
        <f>IF(C55="","",VLOOKUP(C55,FAEF!$C$18:$J$26,7,FALSE))</f>
        <v/>
      </c>
      <c r="E55" s="989"/>
      <c r="F55" s="430"/>
      <c r="G55" s="430"/>
      <c r="H55" s="430"/>
      <c r="I55" s="441"/>
      <c r="J55" s="827" t="str">
        <f>IF(F55="","",IF(F55="Sim",VLOOKUP(G55,'Fatores de Emissão'!$C$252:$E$363,3,FALSE),IF(H55=FAEF!$B$11,10,VLOOKUP(C55,FAEF!$C$18:$J$26,8,FALSE))))</f>
        <v/>
      </c>
      <c r="K55" s="990" t="str">
        <f>FAEF!S42</f>
        <v/>
      </c>
      <c r="N55" s="169"/>
    </row>
    <row r="56" spans="2:14" s="428" customFormat="1" outlineLevel="1" x14ac:dyDescent="0.25">
      <c r="B56" s="429"/>
      <c r="C56" s="429"/>
      <c r="D56" s="988" t="str">
        <f>IF(C56="","",VLOOKUP(C56,FAEF!$C$18:$J$26,7,FALSE))</f>
        <v/>
      </c>
      <c r="E56" s="989"/>
      <c r="F56" s="430"/>
      <c r="G56" s="430"/>
      <c r="H56" s="430"/>
      <c r="I56" s="441"/>
      <c r="J56" s="827" t="str">
        <f>IF(F56="","",IF(F56="Sim",VLOOKUP(G56,'Fatores de Emissão'!$C$252:$E$363,3,FALSE),IF(H56=FAEF!$B$11,10,VLOOKUP(C56,FAEF!$C$18:$J$26,8,FALSE))))</f>
        <v/>
      </c>
      <c r="K56" s="990" t="str">
        <f>FAEF!S43</f>
        <v/>
      </c>
      <c r="N56" s="169"/>
    </row>
    <row r="57" spans="2:14" s="428" customFormat="1" outlineLevel="1" x14ac:dyDescent="0.25">
      <c r="B57" s="429"/>
      <c r="C57" s="429"/>
      <c r="D57" s="988" t="str">
        <f>IF(C57="","",VLOOKUP(C57,FAEF!$C$18:$J$26,7,FALSE))</f>
        <v/>
      </c>
      <c r="E57" s="989"/>
      <c r="F57" s="430"/>
      <c r="G57" s="430"/>
      <c r="H57" s="430"/>
      <c r="I57" s="441"/>
      <c r="J57" s="827" t="str">
        <f>IF(F57="","",IF(F57="Sim",VLOOKUP(G57,'Fatores de Emissão'!$C$252:$E$363,3,FALSE),IF(H57=FAEF!$B$11,10,VLOOKUP(C57,FAEF!$C$18:$J$26,8,FALSE))))</f>
        <v/>
      </c>
      <c r="K57" s="990" t="str">
        <f>FAEF!S44</f>
        <v/>
      </c>
      <c r="N57" s="169"/>
    </row>
    <row r="58" spans="2:14" s="428" customFormat="1" outlineLevel="1" x14ac:dyDescent="0.25">
      <c r="B58" s="429"/>
      <c r="C58" s="429"/>
      <c r="D58" s="988" t="str">
        <f>IF(C58="","",VLOOKUP(C58,FAEF!$C$18:$J$26,7,FALSE))</f>
        <v/>
      </c>
      <c r="E58" s="989"/>
      <c r="F58" s="430"/>
      <c r="G58" s="430"/>
      <c r="H58" s="430"/>
      <c r="I58" s="441"/>
      <c r="J58" s="827" t="str">
        <f>IF(F58="","",IF(F58="Sim",VLOOKUP(G58,'Fatores de Emissão'!$C$252:$E$363,3,FALSE),IF(H58=FAEF!$B$11,10,VLOOKUP(C58,FAEF!$C$18:$J$26,8,FALSE))))</f>
        <v/>
      </c>
      <c r="K58" s="990" t="str">
        <f>FAEF!S45</f>
        <v/>
      </c>
      <c r="N58" s="169"/>
    </row>
    <row r="59" spans="2:14" s="428" customFormat="1" outlineLevel="1" x14ac:dyDescent="0.25">
      <c r="B59" s="429"/>
      <c r="C59" s="429"/>
      <c r="D59" s="988" t="str">
        <f>IF(C59="","",VLOOKUP(C59,FAEF!$C$18:$J$26,7,FALSE))</f>
        <v/>
      </c>
      <c r="E59" s="989"/>
      <c r="F59" s="430"/>
      <c r="G59" s="430"/>
      <c r="H59" s="430"/>
      <c r="I59" s="441"/>
      <c r="J59" s="827" t="str">
        <f>IF(F59="","",IF(F59="Sim",VLOOKUP(G59,'Fatores de Emissão'!$C$252:$E$363,3,FALSE),IF(H59=FAEF!$B$11,10,VLOOKUP(C59,FAEF!$C$18:$J$26,8,FALSE))))</f>
        <v/>
      </c>
      <c r="K59" s="990" t="str">
        <f>FAEF!S46</f>
        <v/>
      </c>
      <c r="N59" s="169"/>
    </row>
    <row r="60" spans="2:14" s="428" customFormat="1" outlineLevel="1" x14ac:dyDescent="0.25">
      <c r="B60" s="429"/>
      <c r="C60" s="429"/>
      <c r="D60" s="988" t="str">
        <f>IF(C60="","",VLOOKUP(C60,FAEF!$C$18:$J$26,7,FALSE))</f>
        <v/>
      </c>
      <c r="E60" s="989"/>
      <c r="F60" s="430"/>
      <c r="G60" s="430"/>
      <c r="H60" s="430"/>
      <c r="I60" s="441"/>
      <c r="J60" s="827" t="str">
        <f>IF(F60="","",IF(F60="Sim",VLOOKUP(G60,'Fatores de Emissão'!$C$252:$E$363,3,FALSE),IF(H60=FAEF!$B$11,10,VLOOKUP(C60,FAEF!$C$18:$J$26,8,FALSE))))</f>
        <v/>
      </c>
      <c r="K60" s="990" t="str">
        <f>FAEF!S47</f>
        <v/>
      </c>
      <c r="N60" s="169"/>
    </row>
    <row r="61" spans="2:14" s="428" customFormat="1" outlineLevel="1" x14ac:dyDescent="0.25">
      <c r="B61" s="429"/>
      <c r="C61" s="429"/>
      <c r="D61" s="988" t="str">
        <f>IF(C61="","",VLOOKUP(C61,FAEF!$C$18:$J$26,7,FALSE))</f>
        <v/>
      </c>
      <c r="E61" s="989"/>
      <c r="F61" s="430"/>
      <c r="G61" s="430"/>
      <c r="H61" s="430"/>
      <c r="I61" s="441"/>
      <c r="J61" s="827" t="str">
        <f>IF(F61="","",IF(F61="Sim",VLOOKUP(G61,'Fatores de Emissão'!$C$252:$E$363,3,FALSE),IF(H61=FAEF!$B$11,10,VLOOKUP(C61,FAEF!$C$18:$J$26,8,FALSE))))</f>
        <v/>
      </c>
      <c r="K61" s="990" t="str">
        <f>FAEF!S48</f>
        <v/>
      </c>
      <c r="N61" s="169"/>
    </row>
    <row r="62" spans="2:14" s="428" customFormat="1" outlineLevel="1" x14ac:dyDescent="0.25">
      <c r="B62" s="429"/>
      <c r="C62" s="429"/>
      <c r="D62" s="988" t="str">
        <f>IF(C62="","",VLOOKUP(C62,FAEF!$C$18:$J$26,7,FALSE))</f>
        <v/>
      </c>
      <c r="E62" s="989"/>
      <c r="F62" s="430"/>
      <c r="G62" s="430"/>
      <c r="H62" s="430"/>
      <c r="I62" s="441"/>
      <c r="J62" s="827" t="str">
        <f>IF(F62="","",IF(F62="Sim",VLOOKUP(G62,'Fatores de Emissão'!$C$252:$E$363,3,FALSE),IF(H62=FAEF!$B$11,10,VLOOKUP(C62,FAEF!$C$18:$J$26,8,FALSE))))</f>
        <v/>
      </c>
      <c r="K62" s="990" t="str">
        <f>FAEF!S49</f>
        <v/>
      </c>
      <c r="N62" s="169"/>
    </row>
    <row r="63" spans="2:14" s="428" customFormat="1" outlineLevel="1" x14ac:dyDescent="0.25">
      <c r="B63" s="429"/>
      <c r="C63" s="429"/>
      <c r="D63" s="988" t="str">
        <f>IF(C63="","",VLOOKUP(C63,FAEF!$C$18:$J$26,7,FALSE))</f>
        <v/>
      </c>
      <c r="E63" s="989"/>
      <c r="F63" s="430"/>
      <c r="G63" s="430"/>
      <c r="H63" s="430"/>
      <c r="I63" s="441"/>
      <c r="J63" s="827" t="str">
        <f>IF(F63="","",IF(F63="Sim",VLOOKUP(G63,'Fatores de Emissão'!$C$252:$E$363,3,FALSE),IF(H63=FAEF!$B$11,10,VLOOKUP(C63,FAEF!$C$18:$J$26,8,FALSE))))</f>
        <v/>
      </c>
      <c r="K63" s="990" t="str">
        <f>FAEF!S50</f>
        <v/>
      </c>
      <c r="N63" s="169"/>
    </row>
    <row r="64" spans="2:14" s="428" customFormat="1" outlineLevel="1" x14ac:dyDescent="0.25">
      <c r="B64" s="429"/>
      <c r="C64" s="429"/>
      <c r="D64" s="988" t="str">
        <f>IF(C64="","",VLOOKUP(C64,FAEF!$C$18:$J$26,7,FALSE))</f>
        <v/>
      </c>
      <c r="E64" s="989"/>
      <c r="F64" s="430"/>
      <c r="G64" s="430"/>
      <c r="H64" s="430"/>
      <c r="I64" s="441"/>
      <c r="J64" s="827" t="str">
        <f>IF(F64="","",IF(F64="Sim",VLOOKUP(G64,'Fatores de Emissão'!$C$252:$E$363,3,FALSE),IF(H64=FAEF!$B$11,10,VLOOKUP(C64,FAEF!$C$18:$J$26,8,FALSE))))</f>
        <v/>
      </c>
      <c r="K64" s="990" t="str">
        <f>FAEF!S51</f>
        <v/>
      </c>
      <c r="N64" s="169"/>
    </row>
    <row r="65" spans="2:11" outlineLevel="1" x14ac:dyDescent="0.25">
      <c r="B65" s="278" t="s">
        <v>41</v>
      </c>
      <c r="C65" s="279"/>
      <c r="D65" s="279"/>
      <c r="E65" s="279"/>
      <c r="F65" s="279"/>
      <c r="G65" s="279"/>
      <c r="H65" s="279"/>
      <c r="I65" s="279"/>
      <c r="J65" s="828"/>
      <c r="K65" s="991">
        <f>SUM(K44:K64)</f>
        <v>0</v>
      </c>
    </row>
    <row r="66" spans="2:11" outlineLevel="1" x14ac:dyDescent="0.25">
      <c r="H66" s="171"/>
    </row>
    <row r="67" spans="2:11" outlineLevel="1" x14ac:dyDescent="0.25">
      <c r="H67" s="171"/>
    </row>
    <row r="68" spans="2:11" s="538" customFormat="1" ht="30" customHeight="1" x14ac:dyDescent="0.25">
      <c r="B68" s="296" t="s">
        <v>745</v>
      </c>
    </row>
    <row r="69" spans="2:11" x14ac:dyDescent="0.25">
      <c r="H69" s="171"/>
    </row>
    <row r="70" spans="2:11" outlineLevel="1" x14ac:dyDescent="0.25">
      <c r="B70" s="167" t="s">
        <v>28</v>
      </c>
      <c r="C70" s="172"/>
      <c r="D70" s="172"/>
      <c r="E70" s="172"/>
      <c r="F70" s="172"/>
      <c r="G70" s="172"/>
      <c r="H70" s="172"/>
      <c r="I70" s="172"/>
      <c r="J70" s="172"/>
    </row>
    <row r="71" spans="2:11" outlineLevel="1" x14ac:dyDescent="0.25">
      <c r="B71" s="172" t="s">
        <v>874</v>
      </c>
      <c r="C71" s="172"/>
      <c r="D71" s="172"/>
      <c r="E71" s="172"/>
      <c r="F71" s="172"/>
      <c r="G71" s="172"/>
      <c r="H71" s="172"/>
      <c r="I71" s="172"/>
      <c r="J71" s="172"/>
    </row>
    <row r="72" spans="2:11" outlineLevel="1" x14ac:dyDescent="0.25">
      <c r="B72" s="172" t="s">
        <v>1136</v>
      </c>
      <c r="C72" s="172"/>
      <c r="D72" s="172"/>
      <c r="E72" s="172"/>
      <c r="F72" s="172"/>
      <c r="G72" s="172"/>
      <c r="H72" s="172"/>
      <c r="I72" s="172"/>
      <c r="J72" s="172"/>
    </row>
    <row r="73" spans="2:11" outlineLevel="1" x14ac:dyDescent="0.25">
      <c r="B73" s="172" t="s">
        <v>1344</v>
      </c>
      <c r="C73" s="425"/>
      <c r="D73" s="172"/>
      <c r="E73" s="172"/>
      <c r="F73" s="172"/>
      <c r="G73" s="172"/>
      <c r="H73" s="172"/>
      <c r="I73" s="172"/>
      <c r="J73" s="172"/>
    </row>
    <row r="74" spans="2:11" ht="34.9" customHeight="1" outlineLevel="1" x14ac:dyDescent="0.25">
      <c r="B74" s="1149" t="s">
        <v>1105</v>
      </c>
      <c r="C74" s="1149"/>
      <c r="D74" s="1149"/>
      <c r="E74" s="1149"/>
      <c r="F74" s="1149"/>
      <c r="G74" s="1149"/>
      <c r="H74" s="1149"/>
      <c r="I74" s="1149"/>
      <c r="J74" s="1149"/>
    </row>
    <row r="75" spans="2:11" ht="21.6" customHeight="1" outlineLevel="1" x14ac:dyDescent="0.25">
      <c r="B75" s="1149" t="s">
        <v>1350</v>
      </c>
      <c r="C75" s="1149"/>
      <c r="D75" s="1149"/>
      <c r="E75" s="1149"/>
      <c r="F75" s="1149"/>
      <c r="G75" s="1149"/>
      <c r="H75" s="1149"/>
      <c r="I75" s="1149"/>
      <c r="J75" s="1149"/>
    </row>
    <row r="76" spans="2:11" ht="36" customHeight="1" outlineLevel="1" x14ac:dyDescent="0.25">
      <c r="B76" s="1149" t="s">
        <v>1345</v>
      </c>
      <c r="C76" s="1149"/>
      <c r="D76" s="1149"/>
      <c r="E76" s="1149"/>
      <c r="F76" s="1149"/>
      <c r="G76" s="1149"/>
      <c r="H76" s="1149"/>
      <c r="I76" s="1149"/>
      <c r="J76" s="1149"/>
    </row>
    <row r="77" spans="2:11" outlineLevel="1" x14ac:dyDescent="0.25">
      <c r="C77" s="431"/>
      <c r="H77" s="171"/>
    </row>
    <row r="78" spans="2:11" ht="18.75" outlineLevel="1" x14ac:dyDescent="0.35">
      <c r="B78" s="169" t="s">
        <v>1349</v>
      </c>
      <c r="H78" s="171"/>
    </row>
    <row r="79" spans="2:11" s="314" customFormat="1" ht="51.6" customHeight="1" outlineLevel="1" x14ac:dyDescent="0.25">
      <c r="B79" s="1070" t="s">
        <v>612</v>
      </c>
      <c r="C79" s="1147" t="s">
        <v>785</v>
      </c>
      <c r="D79" s="1144" t="s">
        <v>815</v>
      </c>
      <c r="E79" s="1144"/>
      <c r="F79" s="1144"/>
      <c r="G79" s="300" t="s">
        <v>929</v>
      </c>
      <c r="H79" s="1145" t="s">
        <v>849</v>
      </c>
      <c r="I79" s="1145"/>
      <c r="J79" s="1151" t="s">
        <v>1346</v>
      </c>
      <c r="K79" s="1150"/>
    </row>
    <row r="80" spans="2:11" s="314" customFormat="1" ht="35.450000000000003" customHeight="1" outlineLevel="1" x14ac:dyDescent="0.25">
      <c r="B80" s="1083"/>
      <c r="C80" s="1148"/>
      <c r="D80" s="237" t="s">
        <v>786</v>
      </c>
      <c r="E80" s="238" t="s">
        <v>787</v>
      </c>
      <c r="F80" s="237" t="s">
        <v>33</v>
      </c>
      <c r="G80" s="362" t="s">
        <v>522</v>
      </c>
      <c r="H80" s="238" t="s">
        <v>1610</v>
      </c>
      <c r="I80" s="237" t="s">
        <v>33</v>
      </c>
      <c r="J80" s="1151"/>
      <c r="K80" s="1150"/>
    </row>
    <row r="81" spans="1:11" s="357" customFormat="1" ht="40.9" customHeight="1" outlineLevel="1" x14ac:dyDescent="0.25">
      <c r="A81" s="317" t="s">
        <v>40</v>
      </c>
      <c r="B81" s="374" t="s">
        <v>1077</v>
      </c>
      <c r="C81" s="374" t="s">
        <v>807</v>
      </c>
      <c r="D81" s="488"/>
      <c r="E81" s="555"/>
      <c r="F81" s="432" t="str">
        <f>IF(C81=FAEF!$B$65,"kgCO2e/kg subst.",IF(C81=FAEF!$B$74,"kgCO2e/kg subst.",""))</f>
        <v/>
      </c>
      <c r="G81" s="561"/>
      <c r="H81" s="984">
        <v>100</v>
      </c>
      <c r="I81" s="488" t="s">
        <v>866</v>
      </c>
      <c r="J81" s="993">
        <v>5.0200000000000002E-2</v>
      </c>
      <c r="K81" s="433"/>
    </row>
    <row r="82" spans="1:11" outlineLevel="1" x14ac:dyDescent="0.25">
      <c r="B82" s="558"/>
      <c r="C82" s="558"/>
      <c r="D82" s="560"/>
      <c r="E82" s="559"/>
      <c r="F82" s="549" t="str">
        <f>IF(C82=FAEF!$B$65,"kgCO2e/kg subst.",IF(C82=FAEF!$B$74,"kgCO2e/kg "&amp;D82,""))</f>
        <v/>
      </c>
      <c r="G82" s="562"/>
      <c r="H82" s="992"/>
      <c r="I82" s="619" t="str">
        <f>IFERROR(IF(VLOOKUP(C82,FAEF!B59:E74,4,FALSE)="","",VLOOKUP(C82,FAEF!B59:E74,4,FALSE)),"")</f>
        <v/>
      </c>
      <c r="J82" s="994" t="str">
        <f>IFERROR(IF(AND(G82="",H82=""),"",FAEF!X111/1000),"")</f>
        <v/>
      </c>
      <c r="K82" s="434"/>
    </row>
    <row r="83" spans="1:11" ht="17.45" customHeight="1" outlineLevel="1" x14ac:dyDescent="0.25">
      <c r="B83" s="558"/>
      <c r="C83" s="558"/>
      <c r="D83" s="560"/>
      <c r="E83" s="559"/>
      <c r="F83" s="549" t="str">
        <f>IF(C83=FAEF!$B$65,"kgCO2e/kg subst.",IF(C83=FAEF!$B$74,"kgCO2e/kg subst.",""))</f>
        <v/>
      </c>
      <c r="G83" s="562"/>
      <c r="H83" s="992"/>
      <c r="I83" s="619" t="str">
        <f>IFERROR(IF(VLOOKUP(C83,FAEF!B60:E75,4,FALSE)="","",VLOOKUP(C83,FAEF!B60:E75,4,FALSE)),"")</f>
        <v/>
      </c>
      <c r="J83" s="994" t="str">
        <f>IFERROR(IF(AND(G83="",H83=""),"",FAEF!X112/1000),"")</f>
        <v/>
      </c>
      <c r="K83" s="434"/>
    </row>
    <row r="84" spans="1:11" ht="17.45" customHeight="1" outlineLevel="1" x14ac:dyDescent="0.25">
      <c r="B84" s="558"/>
      <c r="C84" s="558"/>
      <c r="D84" s="560"/>
      <c r="E84" s="559"/>
      <c r="F84" s="549" t="str">
        <f>IF(C84=FAEF!$B$65,"kgCO2e/kg subst.",IF(C84=FAEF!$B$74,"kgCO2e/kg subst.",""))</f>
        <v/>
      </c>
      <c r="G84" s="562"/>
      <c r="H84" s="992"/>
      <c r="I84" s="619" t="str">
        <f>IFERROR(IF(VLOOKUP(C84,FAEF!B61:E76,4,FALSE)="","",VLOOKUP(C84,FAEF!B61:E76,4,FALSE)),"")</f>
        <v/>
      </c>
      <c r="J84" s="994" t="str">
        <f>IFERROR(IF(AND(G84="",H84=""),"",FAEF!X113/1000),"")</f>
        <v/>
      </c>
      <c r="K84" s="434"/>
    </row>
    <row r="85" spans="1:11" ht="17.45" customHeight="1" outlineLevel="1" x14ac:dyDescent="0.25">
      <c r="B85" s="558"/>
      <c r="C85" s="558"/>
      <c r="D85" s="560"/>
      <c r="E85" s="559"/>
      <c r="F85" s="549" t="str">
        <f>IF(C85=FAEF!$B$65,"kgCO2e/kg subst.",IF(C85=FAEF!$B$74,"kgCO2e/kg subst.",""))</f>
        <v/>
      </c>
      <c r="G85" s="562"/>
      <c r="H85" s="992"/>
      <c r="I85" s="619" t="str">
        <f>IFERROR(IF(VLOOKUP(C85,FAEF!B62:E77,4,FALSE)="","",VLOOKUP(C85,FAEF!B62:E77,4,FALSE)),"")</f>
        <v/>
      </c>
      <c r="J85" s="994" t="str">
        <f>IFERROR(IF(AND(G85="",H85=""),"",FAEF!X114/1000),"")</f>
        <v/>
      </c>
      <c r="K85" s="434"/>
    </row>
    <row r="86" spans="1:11" ht="17.45" customHeight="1" outlineLevel="1" x14ac:dyDescent="0.25">
      <c r="B86" s="558"/>
      <c r="C86" s="558"/>
      <c r="D86" s="560"/>
      <c r="E86" s="559"/>
      <c r="F86" s="549" t="str">
        <f>IF(C86=FAEF!$B$65,"kgCO2e/kg subst.",IF(C86=FAEF!$B$74,"kgCO2e/kg subst.",""))</f>
        <v/>
      </c>
      <c r="G86" s="562"/>
      <c r="H86" s="992"/>
      <c r="I86" s="619" t="str">
        <f>IFERROR(IF(VLOOKUP(C86,FAEF!B63:E78,4,FALSE)="","",VLOOKUP(C86,FAEF!B63:E78,4,FALSE)),"")</f>
        <v/>
      </c>
      <c r="J86" s="994" t="str">
        <f>IFERROR(IF(AND(G86="",H86=""),"",FAEF!X115/1000),"")</f>
        <v/>
      </c>
      <c r="K86" s="434"/>
    </row>
    <row r="87" spans="1:11" ht="17.45" customHeight="1" outlineLevel="1" x14ac:dyDescent="0.25">
      <c r="B87" s="558"/>
      <c r="C87" s="558"/>
      <c r="D87" s="560"/>
      <c r="E87" s="559"/>
      <c r="F87" s="549" t="str">
        <f>IF(C87=FAEF!$B$65,"kgCO2e/kg subst.",IF(C87=FAEF!$B$74,"kgCO2e/kg subst.",""))</f>
        <v/>
      </c>
      <c r="G87" s="562"/>
      <c r="H87" s="992"/>
      <c r="I87" s="619" t="str">
        <f>IFERROR(IF(VLOOKUP(C87,FAEF!B64:E79,4,FALSE)="","",VLOOKUP(C87,FAEF!B64:E79,4,FALSE)),"")</f>
        <v/>
      </c>
      <c r="J87" s="994" t="str">
        <f>IFERROR(IF(AND(G87="",H87=""),"",FAEF!X116/1000),"")</f>
        <v/>
      </c>
      <c r="K87" s="434"/>
    </row>
    <row r="88" spans="1:11" ht="17.45" customHeight="1" outlineLevel="1" x14ac:dyDescent="0.25">
      <c r="B88" s="558"/>
      <c r="C88" s="558"/>
      <c r="D88" s="560"/>
      <c r="E88" s="559"/>
      <c r="F88" s="549" t="str">
        <f>IF(C88=FAEF!$B$65,"kgCO2e/kg subst.",IF(C88=FAEF!$B$74,"kgCO2e/kg subst.",""))</f>
        <v/>
      </c>
      <c r="G88" s="562"/>
      <c r="H88" s="992"/>
      <c r="I88" s="619" t="str">
        <f>IFERROR(IF(VLOOKUP(C88,FAEF!B65:E80,4,FALSE)="","",VLOOKUP(C88,FAEF!B65:E80,4,FALSE)),"")</f>
        <v/>
      </c>
      <c r="J88" s="994" t="str">
        <f>IFERROR(IF(AND(G88="",H88=""),"",FAEF!X117/1000),"")</f>
        <v/>
      </c>
      <c r="K88" s="434"/>
    </row>
    <row r="89" spans="1:11" outlineLevel="1" x14ac:dyDescent="0.25">
      <c r="B89" s="558"/>
      <c r="C89" s="558"/>
      <c r="D89" s="560"/>
      <c r="E89" s="559"/>
      <c r="F89" s="549" t="str">
        <f>IF(C89=FAEF!$B$65,"kgCO2e/kg subst.",IF(C89=FAEF!$B$74,"kgCO2e/kg subst.",""))</f>
        <v/>
      </c>
      <c r="G89" s="562"/>
      <c r="H89" s="992"/>
      <c r="I89" s="619" t="str">
        <f>IFERROR(IF(VLOOKUP(C89,FAEF!B66:E81,4,FALSE)="","",VLOOKUP(C89,FAEF!B66:E81,4,FALSE)),"")</f>
        <v/>
      </c>
      <c r="J89" s="994" t="str">
        <f>IFERROR(IF(AND(G89="",H89=""),"",FAEF!X118/1000),"")</f>
        <v/>
      </c>
      <c r="K89" s="434"/>
    </row>
    <row r="90" spans="1:11" outlineLevel="1" x14ac:dyDescent="0.25">
      <c r="B90" s="558"/>
      <c r="C90" s="558"/>
      <c r="D90" s="560"/>
      <c r="E90" s="559"/>
      <c r="F90" s="549" t="str">
        <f>IF(C90=FAEF!$B$65,"kgCO2e/kg subst.",IF(C90=FAEF!$B$74,"kgCO2e/kg subst.",""))</f>
        <v/>
      </c>
      <c r="G90" s="562"/>
      <c r="H90" s="992"/>
      <c r="I90" s="619" t="str">
        <f>IFERROR(IF(VLOOKUP(C90,FAEF!B67:E82,4,FALSE)="","",VLOOKUP(C90,FAEF!B67:E82,4,FALSE)),"")</f>
        <v/>
      </c>
      <c r="J90" s="994" t="str">
        <f>IFERROR(IF(AND(G90="",H90=""),"",FAEF!X119/1000),"")</f>
        <v/>
      </c>
      <c r="K90" s="434"/>
    </row>
    <row r="91" spans="1:11" outlineLevel="1" x14ac:dyDescent="0.25">
      <c r="B91" s="558"/>
      <c r="C91" s="558"/>
      <c r="D91" s="560"/>
      <c r="E91" s="559"/>
      <c r="F91" s="549" t="str">
        <f>IF(C91=FAEF!$B$65,"kgCO2e/kg subst.",IF(C91=FAEF!$B$74,"kgCO2e/kg subst.",""))</f>
        <v/>
      </c>
      <c r="G91" s="562"/>
      <c r="H91" s="992"/>
      <c r="I91" s="619" t="str">
        <f>IFERROR(IF(VLOOKUP(C91,FAEF!B68:E83,4,FALSE)="","",VLOOKUP(C91,FAEF!B68:E83,4,FALSE)),"")</f>
        <v/>
      </c>
      <c r="J91" s="994" t="str">
        <f>IFERROR(IF(AND(G91="",H91=""),"",FAEF!X120/1000),"")</f>
        <v/>
      </c>
      <c r="K91" s="434"/>
    </row>
    <row r="92" spans="1:11" outlineLevel="1" x14ac:dyDescent="0.25">
      <c r="B92" s="558"/>
      <c r="C92" s="558"/>
      <c r="D92" s="560"/>
      <c r="E92" s="559"/>
      <c r="F92" s="549" t="str">
        <f>IF(C92=FAEF!$B$65,"kgCO2e/kg subst.",IF(C92=FAEF!$B$74,"kgCO2e/kg subst.",""))</f>
        <v/>
      </c>
      <c r="G92" s="562"/>
      <c r="H92" s="992"/>
      <c r="I92" s="619" t="str">
        <f>IFERROR(IF(VLOOKUP(C92,FAEF!B69:E84,4,FALSE)="","",VLOOKUP(C92,FAEF!B69:E84,4,FALSE)),"")</f>
        <v/>
      </c>
      <c r="J92" s="994" t="str">
        <f>IFERROR(IF(AND(G92="",H92=""),"",FAEF!X121/1000),"")</f>
        <v/>
      </c>
      <c r="K92" s="434"/>
    </row>
    <row r="93" spans="1:11" ht="17.45" hidden="1" customHeight="1" outlineLevel="2" x14ac:dyDescent="0.25">
      <c r="B93" s="558"/>
      <c r="C93" s="558"/>
      <c r="D93" s="560"/>
      <c r="E93" s="559"/>
      <c r="F93" s="549" t="str">
        <f>IF(C93=FAEF!$B$65,"kgCO2e/kg subst.",IF(C93=FAEF!$B$74,"kgCO2e/kg subst.",""))</f>
        <v/>
      </c>
      <c r="G93" s="562"/>
      <c r="H93" s="618"/>
      <c r="I93" s="619" t="str">
        <f>IFERROR(IF(VLOOKUP(C93,FAEF!B70:E85,4,FALSE)="","",VLOOKUP(C93,FAEF!B70:E85,4,FALSE)),"")</f>
        <v/>
      </c>
      <c r="J93" s="994" t="str">
        <f>IFERROR(IF(AND(G93="",H93=""),"",FAEF!X122/1000),"")</f>
        <v/>
      </c>
      <c r="K93" s="434"/>
    </row>
    <row r="94" spans="1:11" ht="17.45" hidden="1" customHeight="1" outlineLevel="2" x14ac:dyDescent="0.25">
      <c r="B94" s="558"/>
      <c r="C94" s="558"/>
      <c r="D94" s="560"/>
      <c r="E94" s="559"/>
      <c r="F94" s="549" t="str">
        <f>IF(C94=FAEF!$B$65,"kgCO2e/kg subst.",IF(C94=FAEF!$B$74,"kgCO2e/kg subst.",""))</f>
        <v/>
      </c>
      <c r="G94" s="562"/>
      <c r="H94" s="618"/>
      <c r="I94" s="619" t="str">
        <f>IFERROR(IF(VLOOKUP(C94,FAEF!B71:E86,4,FALSE)="","",VLOOKUP(C94,FAEF!B71:E86,4,FALSE)),"")</f>
        <v/>
      </c>
      <c r="J94" s="994" t="str">
        <f>IFERROR(IF(AND(G94="",H94=""),"",FAEF!X123/1000),"")</f>
        <v/>
      </c>
      <c r="K94" s="434"/>
    </row>
    <row r="95" spans="1:11" ht="17.45" hidden="1" customHeight="1" outlineLevel="2" x14ac:dyDescent="0.25">
      <c r="B95" s="558"/>
      <c r="C95" s="558"/>
      <c r="D95" s="560"/>
      <c r="E95" s="559"/>
      <c r="F95" s="549" t="str">
        <f>IF(C95=FAEF!$B$65,"kgCO2e/kg subst.",IF(C95=FAEF!$B$74,"kgCO2e/kg subst.",""))</f>
        <v/>
      </c>
      <c r="G95" s="562"/>
      <c r="H95" s="618"/>
      <c r="I95" s="619" t="str">
        <f>IFERROR(IF(VLOOKUP(C95,FAEF!B72:E87,4,FALSE)="","",VLOOKUP(C95,FAEF!B72:E87,4,FALSE)),"")</f>
        <v/>
      </c>
      <c r="J95" s="994" t="str">
        <f>IFERROR(IF(AND(G95="",H95=""),"",FAEF!X124/1000),"")</f>
        <v/>
      </c>
      <c r="K95" s="434"/>
    </row>
    <row r="96" spans="1:11" ht="17.45" hidden="1" customHeight="1" outlineLevel="2" x14ac:dyDescent="0.25">
      <c r="B96" s="558"/>
      <c r="C96" s="558"/>
      <c r="D96" s="560"/>
      <c r="E96" s="559"/>
      <c r="F96" s="549" t="str">
        <f>IF(C96=FAEF!$B$65,"kgCO2e/kg subst.",IF(C96=FAEF!$B$74,"kgCO2e/kg subst.",""))</f>
        <v/>
      </c>
      <c r="G96" s="562"/>
      <c r="H96" s="618"/>
      <c r="I96" s="619" t="str">
        <f>IFERROR(IF(VLOOKUP(C96,FAEF!B73:E88,4,FALSE)="","",VLOOKUP(C96,FAEF!B73:E88,4,FALSE)),"")</f>
        <v/>
      </c>
      <c r="J96" s="994" t="str">
        <f>IFERROR(IF(AND(G96="",H96=""),"",FAEF!X125/1000),"")</f>
        <v/>
      </c>
      <c r="K96" s="434"/>
    </row>
    <row r="97" spans="2:11" ht="17.45" hidden="1" customHeight="1" outlineLevel="2" x14ac:dyDescent="0.25">
      <c r="B97" s="558"/>
      <c r="C97" s="558"/>
      <c r="D97" s="560"/>
      <c r="E97" s="559"/>
      <c r="F97" s="549" t="str">
        <f>IF(C97=FAEF!$B$65,"kgCO2e/kg subst.",IF(C97=FAEF!$B$74,"kgCO2e/kg subst.",""))</f>
        <v/>
      </c>
      <c r="G97" s="562"/>
      <c r="H97" s="618"/>
      <c r="I97" s="619" t="str">
        <f>IFERROR(IF(VLOOKUP(C97,FAEF!B74:E89,4,FALSE)="","",VLOOKUP(C97,FAEF!B74:E89,4,FALSE)),"")</f>
        <v/>
      </c>
      <c r="J97" s="994" t="str">
        <f>IFERROR(IF(AND(G97="",H97=""),"",FAEF!X126/1000),"")</f>
        <v/>
      </c>
      <c r="K97" s="434"/>
    </row>
    <row r="98" spans="2:11" ht="17.45" hidden="1" customHeight="1" outlineLevel="2" x14ac:dyDescent="0.25">
      <c r="B98" s="558"/>
      <c r="C98" s="558"/>
      <c r="D98" s="560"/>
      <c r="E98" s="559"/>
      <c r="F98" s="549" t="str">
        <f>IF(C98=FAEF!$B$65,"kgCO2e/kg subst.",IF(C98=FAEF!$B$74,"kgCO2e/kg subst.",""))</f>
        <v/>
      </c>
      <c r="G98" s="562"/>
      <c r="H98" s="618"/>
      <c r="I98" s="619" t="str">
        <f>IFERROR(IF(VLOOKUP(C98,FAEF!B75:E90,4,FALSE)="","",VLOOKUP(C98,FAEF!B75:E90,4,FALSE)),"")</f>
        <v/>
      </c>
      <c r="J98" s="994" t="str">
        <f>IFERROR(IF(AND(G98="",H98=""),"",FAEF!X127/1000),"")</f>
        <v/>
      </c>
      <c r="K98" s="434"/>
    </row>
    <row r="99" spans="2:11" ht="17.45" hidden="1" customHeight="1" outlineLevel="2" x14ac:dyDescent="0.25">
      <c r="B99" s="558"/>
      <c r="C99" s="558"/>
      <c r="D99" s="560"/>
      <c r="E99" s="559"/>
      <c r="F99" s="549" t="str">
        <f>IF(C99=FAEF!$B$65,"kgCO2e/kg subst.",IF(C99=FAEF!$B$74,"kgCO2e/kg subst.",""))</f>
        <v/>
      </c>
      <c r="G99" s="562"/>
      <c r="H99" s="618"/>
      <c r="I99" s="619" t="str">
        <f>IFERROR(IF(VLOOKUP(C99,FAEF!B76:E91,4,FALSE)="","",VLOOKUP(C99,FAEF!B76:E91,4,FALSE)),"")</f>
        <v/>
      </c>
      <c r="J99" s="994" t="str">
        <f>IFERROR(IF(AND(G99="",H99=""),"",FAEF!X128/1000),"")</f>
        <v/>
      </c>
      <c r="K99" s="434"/>
    </row>
    <row r="100" spans="2:11" ht="17.45" hidden="1" customHeight="1" outlineLevel="2" x14ac:dyDescent="0.25">
      <c r="B100" s="558"/>
      <c r="C100" s="558"/>
      <c r="D100" s="560"/>
      <c r="E100" s="559"/>
      <c r="F100" s="549" t="str">
        <f>IF(C100=FAEF!$B$65,"kgCO2e/kg subst.",IF(C100=FAEF!$B$74,"kgCO2e/kg subst.",""))</f>
        <v/>
      </c>
      <c r="G100" s="562"/>
      <c r="H100" s="618"/>
      <c r="I100" s="619" t="str">
        <f>IFERROR(IF(VLOOKUP(C100,FAEF!B77:E92,4,FALSE)="","",VLOOKUP(C100,FAEF!B77:E92,4,FALSE)),"")</f>
        <v/>
      </c>
      <c r="J100" s="994" t="str">
        <f>IFERROR(IF(AND(G100="",H100=""),"",FAEF!X129/1000),"")</f>
        <v/>
      </c>
      <c r="K100" s="434"/>
    </row>
    <row r="101" spans="2:11" ht="17.45" hidden="1" customHeight="1" outlineLevel="2" x14ac:dyDescent="0.25">
      <c r="B101" s="558"/>
      <c r="C101" s="558"/>
      <c r="D101" s="560"/>
      <c r="E101" s="559"/>
      <c r="F101" s="549" t="str">
        <f>IF(C101=FAEF!$B$65,"kgCO2e/kg subst.",IF(C101=FAEF!$B$74,"kgCO2e/kg subst.",""))</f>
        <v/>
      </c>
      <c r="G101" s="562"/>
      <c r="H101" s="618"/>
      <c r="I101" s="619" t="str">
        <f>IFERROR(IF(VLOOKUP(C101,FAEF!B78:E93,4,FALSE)="","",VLOOKUP(C101,FAEF!B78:E93,4,FALSE)),"")</f>
        <v/>
      </c>
      <c r="J101" s="994" t="str">
        <f>IFERROR(IF(AND(G101="",H101=""),"",FAEF!X130/1000),"")</f>
        <v/>
      </c>
      <c r="K101" s="434"/>
    </row>
    <row r="102" spans="2:11" ht="17.45" hidden="1" customHeight="1" outlineLevel="2" x14ac:dyDescent="0.25">
      <c r="B102" s="558"/>
      <c r="C102" s="558"/>
      <c r="D102" s="560"/>
      <c r="E102" s="559"/>
      <c r="F102" s="549" t="str">
        <f>IF(C102=FAEF!$B$65,"kgCO2e/kg subst.",IF(C102=FAEF!$B$74,"kgCO2e/kg subst.",""))</f>
        <v/>
      </c>
      <c r="G102" s="562"/>
      <c r="H102" s="618"/>
      <c r="I102" s="619" t="str">
        <f>IFERROR(IF(VLOOKUP(C102,FAEF!B79:E94,4,FALSE)="","",VLOOKUP(C102,FAEF!B79:E94,4,FALSE)),"")</f>
        <v/>
      </c>
      <c r="J102" s="994" t="str">
        <f>IFERROR(IF(AND(G102="",H102=""),"",FAEF!X131/1000),"")</f>
        <v/>
      </c>
      <c r="K102" s="434"/>
    </row>
    <row r="103" spans="2:11" ht="17.45" hidden="1" customHeight="1" outlineLevel="2" x14ac:dyDescent="0.25">
      <c r="B103" s="558"/>
      <c r="C103" s="558"/>
      <c r="D103" s="560"/>
      <c r="E103" s="559"/>
      <c r="F103" s="549" t="str">
        <f>IF(C103=FAEF!$B$65,"kgCO2e/kg subst.",IF(C103=FAEF!$B$74,"kgCO2e/kg subst.",""))</f>
        <v/>
      </c>
      <c r="G103" s="562"/>
      <c r="H103" s="618"/>
      <c r="I103" s="619" t="str">
        <f>IFERROR(IF(VLOOKUP(C103,FAEF!B80:E95,4,FALSE)="","",VLOOKUP(C103,FAEF!B80:E95,4,FALSE)),"")</f>
        <v/>
      </c>
      <c r="J103" s="994" t="str">
        <f>IFERROR(IF(AND(G103="",H103=""),"",FAEF!X132/1000),"")</f>
        <v/>
      </c>
      <c r="K103" s="434"/>
    </row>
    <row r="104" spans="2:11" ht="17.45" hidden="1" customHeight="1" outlineLevel="2" x14ac:dyDescent="0.25">
      <c r="B104" s="558"/>
      <c r="C104" s="558"/>
      <c r="D104" s="560"/>
      <c r="E104" s="559"/>
      <c r="F104" s="549" t="str">
        <f>IF(C104=FAEF!$B$65,"kgCO2e/kg subst.",IF(C104=FAEF!$B$74,"kgCO2e/kg subst.",""))</f>
        <v/>
      </c>
      <c r="G104" s="562"/>
      <c r="H104" s="618"/>
      <c r="I104" s="619" t="str">
        <f>IFERROR(IF(VLOOKUP(C104,FAEF!B81:E96,4,FALSE)="","",VLOOKUP(C104,FAEF!B81:E96,4,FALSE)),"")</f>
        <v/>
      </c>
      <c r="J104" s="994" t="str">
        <f>IFERROR(IF(AND(G104="",H104=""),"",FAEF!X133/1000),"")</f>
        <v/>
      </c>
      <c r="K104" s="434"/>
    </row>
    <row r="105" spans="2:11" ht="17.45" hidden="1" customHeight="1" outlineLevel="2" x14ac:dyDescent="0.25">
      <c r="B105" s="558"/>
      <c r="C105" s="558"/>
      <c r="D105" s="560"/>
      <c r="E105" s="559"/>
      <c r="F105" s="549" t="str">
        <f>IF(C105=FAEF!$B$65,"kgCO2e/kg subst.",IF(C105=FAEF!$B$74,"kgCO2e/kg subst.",""))</f>
        <v/>
      </c>
      <c r="G105" s="562"/>
      <c r="H105" s="618"/>
      <c r="I105" s="619" t="str">
        <f>IFERROR(IF(VLOOKUP(C105,FAEF!B82:E97,4,FALSE)="","",VLOOKUP(C105,FAEF!B82:E97,4,FALSE)),"")</f>
        <v/>
      </c>
      <c r="J105" s="994" t="str">
        <f>IFERROR(IF(AND(G105="",H105=""),"",FAEF!X134/1000),"")</f>
        <v/>
      </c>
      <c r="K105" s="434"/>
    </row>
    <row r="106" spans="2:11" ht="17.45" hidden="1" customHeight="1" outlineLevel="2" x14ac:dyDescent="0.25">
      <c r="B106" s="558"/>
      <c r="C106" s="558"/>
      <c r="D106" s="560"/>
      <c r="E106" s="559"/>
      <c r="F106" s="549" t="str">
        <f>IF(C106=FAEF!$B$65,"kgCO2e/kg subst.",IF(C106=FAEF!$B$74,"kgCO2e/kg subst.",""))</f>
        <v/>
      </c>
      <c r="G106" s="562"/>
      <c r="H106" s="618"/>
      <c r="I106" s="619" t="str">
        <f>IFERROR(IF(VLOOKUP(C106,FAEF!B83:E98,4,FALSE)="","",VLOOKUP(C106,FAEF!B83:E98,4,FALSE)),"")</f>
        <v/>
      </c>
      <c r="J106" s="994" t="str">
        <f>IFERROR(IF(AND(G106="",H106=""),"",FAEF!X135/1000),"")</f>
        <v/>
      </c>
      <c r="K106" s="434"/>
    </row>
    <row r="107" spans="2:11" ht="17.45" hidden="1" customHeight="1" outlineLevel="2" x14ac:dyDescent="0.25">
      <c r="B107" s="558"/>
      <c r="C107" s="558"/>
      <c r="D107" s="560"/>
      <c r="E107" s="559"/>
      <c r="F107" s="549" t="str">
        <f>IF(C107=FAEF!$B$65,"kgCO2e/kg subst.",IF(C107=FAEF!$B$74,"kgCO2e/kg subst.",""))</f>
        <v/>
      </c>
      <c r="G107" s="562"/>
      <c r="H107" s="618"/>
      <c r="I107" s="619" t="str">
        <f>IFERROR(IF(VLOOKUP(C107,FAEF!B84:E99,4,FALSE)="","",VLOOKUP(C107,FAEF!B84:E99,4,FALSE)),"")</f>
        <v/>
      </c>
      <c r="J107" s="994" t="str">
        <f>IFERROR(IF(AND(G107="",H107=""),"",FAEF!X136/1000),"")</f>
        <v/>
      </c>
      <c r="K107" s="434"/>
    </row>
    <row r="108" spans="2:11" ht="17.45" hidden="1" customHeight="1" outlineLevel="2" x14ac:dyDescent="0.25">
      <c r="B108" s="558"/>
      <c r="C108" s="558"/>
      <c r="D108" s="560"/>
      <c r="E108" s="559"/>
      <c r="F108" s="549" t="str">
        <f>IF(C108=FAEF!$B$65,"kgCO2e/kg subst.",IF(C108=FAEF!$B$74,"kgCO2e/kg subst.",""))</f>
        <v/>
      </c>
      <c r="G108" s="562"/>
      <c r="H108" s="618"/>
      <c r="I108" s="619" t="str">
        <f>IFERROR(IF(VLOOKUP(C108,FAEF!B85:E100,4,FALSE)="","",VLOOKUP(C108,FAEF!B85:E100,4,FALSE)),"")</f>
        <v/>
      </c>
      <c r="J108" s="994" t="str">
        <f>IFERROR(IF(AND(G108="",H108=""),"",FAEF!X137/1000),"")</f>
        <v/>
      </c>
      <c r="K108" s="434"/>
    </row>
    <row r="109" spans="2:11" ht="17.45" hidden="1" customHeight="1" outlineLevel="2" x14ac:dyDescent="0.25">
      <c r="B109" s="558"/>
      <c r="C109" s="558"/>
      <c r="D109" s="560"/>
      <c r="E109" s="559"/>
      <c r="F109" s="549" t="str">
        <f>IF(C109=FAEF!$B$65,"kgCO2e/kg subst.",IF(C109=FAEF!$B$74,"kgCO2e/kg subst.",""))</f>
        <v/>
      </c>
      <c r="G109" s="562"/>
      <c r="H109" s="618"/>
      <c r="I109" s="619" t="str">
        <f>IFERROR(IF(VLOOKUP(C109,FAEF!B86:E101,4,FALSE)="","",VLOOKUP(C109,FAEF!B86:E101,4,FALSE)),"")</f>
        <v/>
      </c>
      <c r="J109" s="994" t="str">
        <f>IFERROR(IF(AND(G109="",H109=""),"",FAEF!X138/1000),"")</f>
        <v/>
      </c>
      <c r="K109" s="434"/>
    </row>
    <row r="110" spans="2:11" ht="17.45" hidden="1" customHeight="1" outlineLevel="2" x14ac:dyDescent="0.25">
      <c r="B110" s="558"/>
      <c r="C110" s="558"/>
      <c r="D110" s="560"/>
      <c r="E110" s="559"/>
      <c r="F110" s="549" t="str">
        <f>IF(C110=FAEF!$B$65,"kgCO2e/kg subst.",IF(C110=FAEF!$B$74,"kgCO2e/kg subst.",""))</f>
        <v/>
      </c>
      <c r="G110" s="562"/>
      <c r="H110" s="618"/>
      <c r="I110" s="619" t="str">
        <f>IFERROR(IF(VLOOKUP(C110,FAEF!B87:E102,4,FALSE)="","",VLOOKUP(C110,FAEF!B87:E102,4,FALSE)),"")</f>
        <v/>
      </c>
      <c r="J110" s="994" t="str">
        <f>IFERROR(IF(AND(G110="",H110=""),"",FAEF!X139/1000),"")</f>
        <v/>
      </c>
      <c r="K110" s="434"/>
    </row>
    <row r="111" spans="2:11" ht="17.45" hidden="1" customHeight="1" outlineLevel="2" x14ac:dyDescent="0.25">
      <c r="B111" s="558"/>
      <c r="C111" s="558"/>
      <c r="D111" s="560"/>
      <c r="E111" s="559"/>
      <c r="F111" s="549" t="str">
        <f>IF(C111=FAEF!$B$65,"kgCO2e/kg subst.",IF(C111=FAEF!$B$74,"kgCO2e/kg subst.",""))</f>
        <v/>
      </c>
      <c r="G111" s="562"/>
      <c r="H111" s="618"/>
      <c r="I111" s="619" t="str">
        <f>IFERROR(IF(VLOOKUP(C111,FAEF!B88:E103,4,FALSE)="","",VLOOKUP(C111,FAEF!B88:E103,4,FALSE)),"")</f>
        <v/>
      </c>
      <c r="J111" s="994" t="str">
        <f>IFERROR(IF(AND(G111="",H111=""),"",FAEF!X140/1000),"")</f>
        <v/>
      </c>
      <c r="K111" s="434"/>
    </row>
    <row r="112" spans="2:11" ht="17.45" hidden="1" customHeight="1" outlineLevel="2" x14ac:dyDescent="0.25">
      <c r="B112" s="558"/>
      <c r="C112" s="558"/>
      <c r="D112" s="560"/>
      <c r="E112" s="559"/>
      <c r="F112" s="549" t="str">
        <f>IF(C112=FAEF!$B$65,"kgCO2e/kg subst.",IF(C112=FAEF!$B$74,"kgCO2e/kg subst.",""))</f>
        <v/>
      </c>
      <c r="G112" s="562"/>
      <c r="H112" s="618"/>
      <c r="I112" s="619" t="str">
        <f>IFERROR(IF(VLOOKUP(C112,FAEF!B89:E104,4,FALSE)="","",VLOOKUP(C112,FAEF!B89:E104,4,FALSE)),"")</f>
        <v/>
      </c>
      <c r="J112" s="994" t="str">
        <f>IFERROR(IF(AND(G112="",H112=""),"",FAEF!X141/1000),"")</f>
        <v/>
      </c>
      <c r="K112" s="434"/>
    </row>
    <row r="113" spans="2:11" ht="17.45" hidden="1" customHeight="1" outlineLevel="2" x14ac:dyDescent="0.25">
      <c r="B113" s="558"/>
      <c r="C113" s="558"/>
      <c r="D113" s="560"/>
      <c r="E113" s="559"/>
      <c r="F113" s="549" t="str">
        <f>IF(C113=FAEF!$B$65,"kgCO2e/kg subst.",IF(C113=FAEF!$B$74,"kgCO2e/kg subst.",""))</f>
        <v/>
      </c>
      <c r="G113" s="562"/>
      <c r="H113" s="618"/>
      <c r="I113" s="619" t="str">
        <f>IFERROR(IF(VLOOKUP(C113,FAEF!B90:E105,4,FALSE)="","",VLOOKUP(C113,FAEF!B90:E105,4,FALSE)),"")</f>
        <v/>
      </c>
      <c r="J113" s="994" t="str">
        <f>IFERROR(IF(AND(G113="",H113=""),"",FAEF!X142/1000),"")</f>
        <v/>
      </c>
      <c r="K113" s="434"/>
    </row>
    <row r="114" spans="2:11" ht="17.45" hidden="1" customHeight="1" outlineLevel="2" x14ac:dyDescent="0.25">
      <c r="B114" s="558"/>
      <c r="C114" s="558"/>
      <c r="D114" s="560"/>
      <c r="E114" s="559"/>
      <c r="F114" s="549" t="str">
        <f>IF(C114=FAEF!$B$65,"kgCO2e/kg subst.",IF(C114=FAEF!$B$74,"kgCO2e/kg subst.",""))</f>
        <v/>
      </c>
      <c r="G114" s="562"/>
      <c r="H114" s="618"/>
      <c r="I114" s="619" t="str">
        <f>IFERROR(IF(VLOOKUP(C114,FAEF!B91:E106,4,FALSE)="","",VLOOKUP(C114,FAEF!B91:E106,4,FALSE)),"")</f>
        <v/>
      </c>
      <c r="J114" s="994" t="str">
        <f>IFERROR(IF(AND(G114="",H114=""),"",FAEF!X143/1000),"")</f>
        <v/>
      </c>
      <c r="K114" s="434"/>
    </row>
    <row r="115" spans="2:11" ht="17.45" hidden="1" customHeight="1" outlineLevel="2" x14ac:dyDescent="0.25">
      <c r="B115" s="558"/>
      <c r="C115" s="558"/>
      <c r="D115" s="560"/>
      <c r="E115" s="559"/>
      <c r="F115" s="549" t="str">
        <f>IF(C115=FAEF!$B$65,"kgCO2e/kg subst.",IF(C115=FAEF!$B$74,"kgCO2e/kg subst.",""))</f>
        <v/>
      </c>
      <c r="G115" s="562"/>
      <c r="H115" s="618"/>
      <c r="I115" s="619" t="str">
        <f>IFERROR(IF(VLOOKUP(C115,FAEF!B92:E107,4,FALSE)="","",VLOOKUP(C115,FAEF!B92:E107,4,FALSE)),"")</f>
        <v/>
      </c>
      <c r="J115" s="994" t="str">
        <f>IFERROR(IF(AND(G115="",H115=""),"",FAEF!X144/1000),"")</f>
        <v/>
      </c>
      <c r="K115" s="434"/>
    </row>
    <row r="116" spans="2:11" ht="17.45" hidden="1" customHeight="1" outlineLevel="2" x14ac:dyDescent="0.25">
      <c r="B116" s="558"/>
      <c r="C116" s="558"/>
      <c r="D116" s="560"/>
      <c r="E116" s="559"/>
      <c r="F116" s="549" t="str">
        <f>IF(C116=FAEF!$B$65,"kgCO2e/kg subst.",IF(C116=FAEF!$B$74,"kgCO2e/kg subst.",""))</f>
        <v/>
      </c>
      <c r="G116" s="562"/>
      <c r="H116" s="618"/>
      <c r="I116" s="619" t="str">
        <f>IFERROR(IF(VLOOKUP(C116,FAEF!B93:E108,4,FALSE)="","",VLOOKUP(C116,FAEF!B93:E108,4,FALSE)),"")</f>
        <v/>
      </c>
      <c r="J116" s="994" t="str">
        <f>IFERROR(IF(AND(G116="",H116=""),"",FAEF!X145/1000),"")</f>
        <v/>
      </c>
      <c r="K116" s="434"/>
    </row>
    <row r="117" spans="2:11" ht="17.45" hidden="1" customHeight="1" outlineLevel="2" x14ac:dyDescent="0.25">
      <c r="B117" s="558"/>
      <c r="C117" s="558"/>
      <c r="D117" s="560"/>
      <c r="E117" s="559"/>
      <c r="F117" s="549" t="str">
        <f>IF(C117=FAEF!$B$65,"kgCO2e/kg subst.",IF(C117=FAEF!$B$74,"kgCO2e/kg subst.",""))</f>
        <v/>
      </c>
      <c r="G117" s="562"/>
      <c r="H117" s="618"/>
      <c r="I117" s="619" t="str">
        <f>IFERROR(IF(VLOOKUP(C117,FAEF!B94:E109,4,FALSE)="","",VLOOKUP(C117,FAEF!B94:E109,4,FALSE)),"")</f>
        <v/>
      </c>
      <c r="J117" s="994" t="str">
        <f>IFERROR(IF(AND(G117="",H117=""),"",FAEF!X146/1000),"")</f>
        <v/>
      </c>
      <c r="K117" s="434"/>
    </row>
    <row r="118" spans="2:11" ht="17.45" hidden="1" customHeight="1" outlineLevel="2" x14ac:dyDescent="0.25">
      <c r="B118" s="558"/>
      <c r="C118" s="558"/>
      <c r="D118" s="560"/>
      <c r="E118" s="559"/>
      <c r="F118" s="549" t="str">
        <f>IF(C118=FAEF!$B$65,"kgCO2e/kg subst.",IF(C118=FAEF!$B$74,"kgCO2e/kg subst.",""))</f>
        <v/>
      </c>
      <c r="G118" s="562"/>
      <c r="H118" s="618"/>
      <c r="I118" s="619" t="str">
        <f>IFERROR(IF(VLOOKUP(C118,FAEF!B95:E110,4,FALSE)="","",VLOOKUP(C118,FAEF!B95:E110,4,FALSE)),"")</f>
        <v/>
      </c>
      <c r="J118" s="994" t="str">
        <f>IFERROR(IF(AND(G118="",H118=""),"",FAEF!X147/1000),"")</f>
        <v/>
      </c>
      <c r="K118" s="434"/>
    </row>
    <row r="119" spans="2:11" ht="17.45" hidden="1" customHeight="1" outlineLevel="2" x14ac:dyDescent="0.25">
      <c r="B119" s="558"/>
      <c r="C119" s="558"/>
      <c r="D119" s="560"/>
      <c r="E119" s="559"/>
      <c r="F119" s="549" t="str">
        <f>IF(C119=FAEF!$B$65,"kgCO2e/kg subst.",IF(C119=FAEF!$B$74,"kgCO2e/kg subst.",""))</f>
        <v/>
      </c>
      <c r="G119" s="562"/>
      <c r="H119" s="618"/>
      <c r="I119" s="619">
        <f>IFERROR(IF(VLOOKUP(C119,FAEF!B96:E111,4,FALSE)="","",VLOOKUP(C119,FAEF!B96:E111,4,FALSE)),"")</f>
        <v>0</v>
      </c>
      <c r="J119" s="994" t="str">
        <f>IFERROR(IF(AND(G119="",H119=""),"",FAEF!X148/1000),"")</f>
        <v/>
      </c>
      <c r="K119" s="434"/>
    </row>
    <row r="120" spans="2:11" ht="27.6" hidden="1" customHeight="1" outlineLevel="2" x14ac:dyDescent="0.25">
      <c r="B120" s="558"/>
      <c r="C120" s="558"/>
      <c r="D120" s="560"/>
      <c r="E120" s="559"/>
      <c r="F120" s="549" t="str">
        <f>IF(C120=FAEF!$B$65,"kgCO2e/kg subst.",IF(C120=FAEF!$B$74,"kgCO2e/kg subst.",""))</f>
        <v/>
      </c>
      <c r="G120" s="562"/>
      <c r="H120" s="618"/>
      <c r="I120" s="619">
        <f>IFERROR(IF(VLOOKUP(C120,FAEF!B97:E112,4,FALSE)="","",VLOOKUP(C120,FAEF!B97:E112,4,FALSE)),"")</f>
        <v>0</v>
      </c>
      <c r="J120" s="994" t="str">
        <f>IFERROR(IF(AND(G120="",H120=""),"",FAEF!X149/1000),"")</f>
        <v/>
      </c>
      <c r="K120" s="434"/>
    </row>
    <row r="121" spans="2:11" ht="17.45" hidden="1" customHeight="1" outlineLevel="2" x14ac:dyDescent="0.25">
      <c r="B121" s="558"/>
      <c r="C121" s="558"/>
      <c r="D121" s="560"/>
      <c r="E121" s="559"/>
      <c r="F121" s="549" t="str">
        <f>IF(C121=FAEF!$B$65,"kgCO2e/kg subst.",IF(C121=FAEF!$B$74,"kgCO2e/kg subst.",""))</f>
        <v/>
      </c>
      <c r="G121" s="562"/>
      <c r="H121" s="618"/>
      <c r="I121" s="619">
        <f>IFERROR(IF(VLOOKUP(C121,FAEF!B98:E113,4,FALSE)="","",VLOOKUP(C121,FAEF!B98:E113,4,FALSE)),"")</f>
        <v>0</v>
      </c>
      <c r="J121" s="994" t="str">
        <f>IFERROR(IF(AND(G121="",H121=""),"",FAEF!X150/1000),"")</f>
        <v/>
      </c>
      <c r="K121" s="434"/>
    </row>
    <row r="122" spans="2:11" ht="17.45" hidden="1" customHeight="1" outlineLevel="2" x14ac:dyDescent="0.25">
      <c r="B122" s="558"/>
      <c r="C122" s="558"/>
      <c r="D122" s="560"/>
      <c r="E122" s="559"/>
      <c r="F122" s="549" t="str">
        <f>IF(C122=FAEF!$B$65,"kgCO2e/kg subst.",IF(C122=FAEF!$B$74,"kgCO2e/kg subst.",""))</f>
        <v/>
      </c>
      <c r="G122" s="562"/>
      <c r="H122" s="618"/>
      <c r="I122" s="619">
        <f>IFERROR(IF(VLOOKUP(C122,FAEF!B99:E114,4,FALSE)="","",VLOOKUP(C122,FAEF!B99:E114,4,FALSE)),"")</f>
        <v>0</v>
      </c>
      <c r="J122" s="994" t="str">
        <f>IFERROR(IF(AND(G122="",H122=""),"",FAEF!X151/1000),"")</f>
        <v/>
      </c>
      <c r="K122" s="434"/>
    </row>
    <row r="123" spans="2:11" ht="17.45" hidden="1" customHeight="1" outlineLevel="2" x14ac:dyDescent="0.25">
      <c r="B123" s="558"/>
      <c r="C123" s="558"/>
      <c r="D123" s="560"/>
      <c r="E123" s="559"/>
      <c r="F123" s="549" t="str">
        <f>IF(C123=FAEF!$B$65,"kgCO2e/kg subst.",IF(C123=FAEF!$B$74,"kgCO2e/kg subst.",""))</f>
        <v/>
      </c>
      <c r="G123" s="562"/>
      <c r="H123" s="618"/>
      <c r="I123" s="619">
        <f>IFERROR(IF(VLOOKUP(C123,FAEF!B100:E115,4,FALSE)="","",VLOOKUP(C123,FAEF!B100:E115,4,FALSE)),"")</f>
        <v>0</v>
      </c>
      <c r="J123" s="994" t="str">
        <f>IFERROR(IF(AND(G123="",H123=""),"",FAEF!X152/1000),"")</f>
        <v/>
      </c>
      <c r="K123" s="434"/>
    </row>
    <row r="124" spans="2:11" ht="17.45" hidden="1" customHeight="1" outlineLevel="2" x14ac:dyDescent="0.25">
      <c r="B124" s="558"/>
      <c r="C124" s="558"/>
      <c r="D124" s="560"/>
      <c r="E124" s="559"/>
      <c r="F124" s="549" t="str">
        <f>IF(C124=FAEF!$B$65,"kgCO2e/kg subst.",IF(C124=FAEF!$B$74,"kgCO2e/kg subst.",""))</f>
        <v/>
      </c>
      <c r="G124" s="562"/>
      <c r="H124" s="618"/>
      <c r="I124" s="619">
        <f>IFERROR(IF(VLOOKUP(C124,FAEF!B101:E116,4,FALSE)="","",VLOOKUP(C124,FAEF!B101:E116,4,FALSE)),"")</f>
        <v>0</v>
      </c>
      <c r="J124" s="994" t="str">
        <f>IFERROR(IF(AND(G124="",H124=""),"",FAEF!X153/1000),"")</f>
        <v/>
      </c>
      <c r="K124" s="434"/>
    </row>
    <row r="125" spans="2:11" ht="17.45" hidden="1" customHeight="1" outlineLevel="2" x14ac:dyDescent="0.25">
      <c r="B125" s="558"/>
      <c r="C125" s="558"/>
      <c r="D125" s="560"/>
      <c r="E125" s="559"/>
      <c r="F125" s="549" t="str">
        <f>IF(C125=FAEF!$B$65,"kgCO2e/kg subst.",IF(C125=FAEF!$B$74,"kgCO2e/kg subst.",""))</f>
        <v/>
      </c>
      <c r="G125" s="562"/>
      <c r="H125" s="618"/>
      <c r="I125" s="619">
        <f>IFERROR(IF(VLOOKUP(C125,FAEF!B102:E117,4,FALSE)="","",VLOOKUP(C125,FAEF!B102:E117,4,FALSE)),"")</f>
        <v>0</v>
      </c>
      <c r="J125" s="994" t="str">
        <f>IFERROR(IF(AND(G125="",H125=""),"",FAEF!X154/1000),"")</f>
        <v/>
      </c>
      <c r="K125" s="434"/>
    </row>
    <row r="126" spans="2:11" ht="17.45" hidden="1" customHeight="1" outlineLevel="2" x14ac:dyDescent="0.25">
      <c r="B126" s="558"/>
      <c r="C126" s="558"/>
      <c r="D126" s="560"/>
      <c r="E126" s="559"/>
      <c r="F126" s="549" t="str">
        <f>IF(C126=FAEF!$B$65,"kgCO2e/kg subst.",IF(C126=FAEF!$B$74,"kgCO2e/kg subst.",""))</f>
        <v/>
      </c>
      <c r="G126" s="562"/>
      <c r="H126" s="618"/>
      <c r="I126" s="619">
        <f>IFERROR(IF(VLOOKUP(C126,FAEF!B103:E118,4,FALSE)="","",VLOOKUP(C126,FAEF!B103:E118,4,FALSE)),"")</f>
        <v>0</v>
      </c>
      <c r="J126" s="994" t="str">
        <f>IFERROR(IF(AND(G126="",H126=""),"",FAEF!X155/1000),"")</f>
        <v/>
      </c>
      <c r="K126" s="434"/>
    </row>
    <row r="127" spans="2:11" ht="17.45" hidden="1" customHeight="1" outlineLevel="2" x14ac:dyDescent="0.25">
      <c r="B127" s="558"/>
      <c r="C127" s="558"/>
      <c r="D127" s="560"/>
      <c r="E127" s="559"/>
      <c r="F127" s="549" t="str">
        <f>IF(C127=FAEF!$B$65,"kgCO2e/kg subst.",IF(C127=FAEF!$B$74,"kgCO2e/kg subst.",""))</f>
        <v/>
      </c>
      <c r="G127" s="562"/>
      <c r="H127" s="618"/>
      <c r="I127" s="619">
        <f>IFERROR(IF(VLOOKUP(C127,FAEF!B104:E119,4,FALSE)="","",VLOOKUP(C127,FAEF!B104:E119,4,FALSE)),"")</f>
        <v>0</v>
      </c>
      <c r="J127" s="994" t="str">
        <f>IFERROR(IF(AND(G127="",H127=""),"",FAEF!X156/1000),"")</f>
        <v/>
      </c>
      <c r="K127" s="434"/>
    </row>
    <row r="128" spans="2:11" ht="17.45" hidden="1" customHeight="1" outlineLevel="2" x14ac:dyDescent="0.25">
      <c r="B128" s="558"/>
      <c r="C128" s="558"/>
      <c r="D128" s="560"/>
      <c r="E128" s="559"/>
      <c r="F128" s="549" t="str">
        <f>IF(C128=FAEF!$B$65,"kgCO2e/kg subst.",IF(C128=FAEF!$B$74,"kgCO2e/kg subst.",""))</f>
        <v/>
      </c>
      <c r="G128" s="562"/>
      <c r="H128" s="618"/>
      <c r="I128" s="619">
        <f>IFERROR(IF(VLOOKUP(C128,FAEF!B105:E120,4,FALSE)="","",VLOOKUP(C128,FAEF!B105:E120,4,FALSE)),"")</f>
        <v>0</v>
      </c>
      <c r="J128" s="994" t="str">
        <f>IFERROR(IF(AND(G128="",H128=""),"",FAEF!X157/1000),"")</f>
        <v/>
      </c>
      <c r="K128" s="434"/>
    </row>
    <row r="129" spans="2:11" ht="17.45" hidden="1" customHeight="1" outlineLevel="2" x14ac:dyDescent="0.25">
      <c r="B129" s="558"/>
      <c r="C129" s="558"/>
      <c r="D129" s="560"/>
      <c r="E129" s="559"/>
      <c r="F129" s="549" t="str">
        <f>IF(C129=FAEF!$B$65,"kgCO2e/kg subst.",IF(C129=FAEF!$B$74,"kgCO2e/kg subst.",""))</f>
        <v/>
      </c>
      <c r="G129" s="562"/>
      <c r="H129" s="618"/>
      <c r="I129" s="619">
        <f>IFERROR(IF(VLOOKUP(C129,FAEF!B106:E121,4,FALSE)="","",VLOOKUP(C129,FAEF!B106:E121,4,FALSE)),"")</f>
        <v>0</v>
      </c>
      <c r="J129" s="994" t="str">
        <f>IFERROR(IF(AND(G129="",H129=""),"",FAEF!X158/1000),"")</f>
        <v/>
      </c>
      <c r="K129" s="434"/>
    </row>
    <row r="130" spans="2:11" ht="17.45" hidden="1" customHeight="1" outlineLevel="2" x14ac:dyDescent="0.25">
      <c r="B130" s="558"/>
      <c r="C130" s="558"/>
      <c r="D130" s="560"/>
      <c r="E130" s="559"/>
      <c r="F130" s="549" t="str">
        <f>IF(C130=FAEF!$B$65,"kgCO2e/kg subst.",IF(C130=FAEF!$B$74,"kgCO2e/kg subst.",""))</f>
        <v/>
      </c>
      <c r="G130" s="562"/>
      <c r="H130" s="618"/>
      <c r="I130" s="619">
        <f>IFERROR(IF(VLOOKUP(C130,FAEF!B107:E122,4,FALSE)="","",VLOOKUP(C130,FAEF!B107:E122,4,FALSE)),"")</f>
        <v>0</v>
      </c>
      <c r="J130" s="994" t="str">
        <f>IFERROR(IF(AND(G130="",H130=""),"",FAEF!X159/1000),"")</f>
        <v/>
      </c>
      <c r="K130" s="434"/>
    </row>
    <row r="131" spans="2:11" ht="17.45" hidden="1" customHeight="1" outlineLevel="2" x14ac:dyDescent="0.25">
      <c r="B131" s="558"/>
      <c r="C131" s="558"/>
      <c r="D131" s="560"/>
      <c r="E131" s="559"/>
      <c r="F131" s="549" t="str">
        <f>IF(C131=FAEF!$B$65,"kgCO2e/kg subst.",IF(C131=FAEF!$B$74,"kgCO2e/kg subst.",""))</f>
        <v/>
      </c>
      <c r="G131" s="562"/>
      <c r="H131" s="618"/>
      <c r="I131" s="619">
        <f>IFERROR(IF(VLOOKUP(C131,FAEF!B108:E123,4,FALSE)="","",VLOOKUP(C131,FAEF!B108:E123,4,FALSE)),"")</f>
        <v>0</v>
      </c>
      <c r="J131" s="994" t="str">
        <f>IFERROR(IF(AND(G131="",H131=""),"",FAEF!X160/1000),"")</f>
        <v/>
      </c>
      <c r="K131" s="434"/>
    </row>
    <row r="132" spans="2:11" ht="17.45" hidden="1" customHeight="1" outlineLevel="2" x14ac:dyDescent="0.25">
      <c r="B132" s="558"/>
      <c r="C132" s="558"/>
      <c r="D132" s="560"/>
      <c r="E132" s="559"/>
      <c r="F132" s="549" t="str">
        <f>IF(C132=FAEF!$B$65,"kgCO2e/kg subst.",IF(C132=FAEF!$B$74,"kgCO2e/kg subst.",""))</f>
        <v/>
      </c>
      <c r="G132" s="562"/>
      <c r="H132" s="618"/>
      <c r="I132" s="619">
        <f>IFERROR(IF(VLOOKUP(C132,FAEF!B109:E124,4,FALSE)="","",VLOOKUP(C132,FAEF!B109:E124,4,FALSE)),"")</f>
        <v>0</v>
      </c>
      <c r="J132" s="994" t="str">
        <f>IFERROR(IF(AND(G132="",H132=""),"",FAEF!X161/1000),"")</f>
        <v/>
      </c>
      <c r="K132" s="434"/>
    </row>
    <row r="133" spans="2:11" ht="17.45" hidden="1" customHeight="1" outlineLevel="2" x14ac:dyDescent="0.25">
      <c r="B133" s="558"/>
      <c r="C133" s="558"/>
      <c r="D133" s="560"/>
      <c r="E133" s="559"/>
      <c r="F133" s="549" t="str">
        <f>IF(C133=FAEF!$B$65,"kgCO2e/kg subst.",IF(C133=FAEF!$B$74,"kgCO2e/kg subst.",""))</f>
        <v/>
      </c>
      <c r="G133" s="562"/>
      <c r="H133" s="618"/>
      <c r="I133" s="619">
        <f>IFERROR(IF(VLOOKUP(C133,FAEF!B110:E125,4,FALSE)="","",VLOOKUP(C133,FAEF!B110:E125,4,FALSE)),"")</f>
        <v>0</v>
      </c>
      <c r="J133" s="994" t="str">
        <f>IFERROR(IF(AND(G133="",H133=""),"",FAEF!X162/1000),"")</f>
        <v/>
      </c>
      <c r="K133" s="434"/>
    </row>
    <row r="134" spans="2:11" ht="17.45" hidden="1" customHeight="1" outlineLevel="2" x14ac:dyDescent="0.25">
      <c r="B134" s="558"/>
      <c r="C134" s="558"/>
      <c r="D134" s="560"/>
      <c r="E134" s="559"/>
      <c r="F134" s="549" t="str">
        <f>IF(C134=FAEF!$B$65,"kgCO2e/kg subst.",IF(C134=FAEF!$B$74,"kgCO2e/kg subst.",""))</f>
        <v/>
      </c>
      <c r="G134" s="562"/>
      <c r="H134" s="618"/>
      <c r="I134" s="619">
        <f>IFERROR(IF(VLOOKUP(C134,FAEF!B111:E126,4,FALSE)="","",VLOOKUP(C134,FAEF!B111:E126,4,FALSE)),"")</f>
        <v>0</v>
      </c>
      <c r="J134" s="994" t="str">
        <f>IFERROR(IF(AND(G134="",H134=""),"",FAEF!X163/1000),"")</f>
        <v/>
      </c>
      <c r="K134" s="434"/>
    </row>
    <row r="135" spans="2:11" ht="17.45" hidden="1" customHeight="1" outlineLevel="2" x14ac:dyDescent="0.25">
      <c r="B135" s="558"/>
      <c r="C135" s="558"/>
      <c r="D135" s="560"/>
      <c r="E135" s="559"/>
      <c r="F135" s="549" t="str">
        <f>IF(C135=FAEF!$B$65,"kgCO2e/kg subst.",IF(C135=FAEF!$B$74,"kgCO2e/kg subst.",""))</f>
        <v/>
      </c>
      <c r="G135" s="562"/>
      <c r="H135" s="618"/>
      <c r="I135" s="619">
        <f>IFERROR(IF(VLOOKUP(C135,FAEF!B112:E127,4,FALSE)="","",VLOOKUP(C135,FAEF!B112:E127,4,FALSE)),"")</f>
        <v>0</v>
      </c>
      <c r="J135" s="994" t="str">
        <f>IFERROR(IF(AND(G135="",H135=""),"",FAEF!X164/1000),"")</f>
        <v/>
      </c>
      <c r="K135" s="434"/>
    </row>
    <row r="136" spans="2:11" ht="17.45" hidden="1" customHeight="1" outlineLevel="2" x14ac:dyDescent="0.25">
      <c r="B136" s="558"/>
      <c r="C136" s="558"/>
      <c r="D136" s="560"/>
      <c r="E136" s="559"/>
      <c r="F136" s="549" t="str">
        <f>IF(C136=FAEF!$B$65,"kgCO2e/kg subst.",IF(C136=FAEF!$B$74,"kgCO2e/kg subst.",""))</f>
        <v/>
      </c>
      <c r="G136" s="562"/>
      <c r="H136" s="618"/>
      <c r="I136" s="619">
        <f>IFERROR(IF(VLOOKUP(C136,FAEF!B113:E128,4,FALSE)="","",VLOOKUP(C136,FAEF!B113:E128,4,FALSE)),"")</f>
        <v>0</v>
      </c>
      <c r="J136" s="994" t="str">
        <f>IFERROR(IF(AND(G136="",H136=""),"",FAEF!X165/1000),"")</f>
        <v/>
      </c>
      <c r="K136" s="434"/>
    </row>
    <row r="137" spans="2:11" ht="17.45" hidden="1" customHeight="1" outlineLevel="2" x14ac:dyDescent="0.25">
      <c r="B137" s="558"/>
      <c r="C137" s="558"/>
      <c r="D137" s="560"/>
      <c r="E137" s="559"/>
      <c r="F137" s="549" t="str">
        <f>IF(C137=FAEF!$B$65,"kgCO2e/kg subst.",IF(C137=FAEF!$B$74,"kgCO2e/kg subst.",""))</f>
        <v/>
      </c>
      <c r="G137" s="562"/>
      <c r="H137" s="618"/>
      <c r="I137" s="619">
        <f>IFERROR(IF(VLOOKUP(C137,FAEF!B114:E129,4,FALSE)="","",VLOOKUP(C137,FAEF!B114:E129,4,FALSE)),"")</f>
        <v>0</v>
      </c>
      <c r="J137" s="994" t="str">
        <f>IFERROR(IF(AND(G137="",H137=""),"",FAEF!X166/1000),"")</f>
        <v/>
      </c>
      <c r="K137" s="434"/>
    </row>
    <row r="138" spans="2:11" ht="17.45" hidden="1" customHeight="1" outlineLevel="2" x14ac:dyDescent="0.25">
      <c r="B138" s="558"/>
      <c r="C138" s="558"/>
      <c r="D138" s="560"/>
      <c r="E138" s="559"/>
      <c r="F138" s="549" t="str">
        <f>IF(C138=FAEF!$B$65,"kgCO2e/kg subst.",IF(C138=FAEF!$B$74,"kgCO2e/kg subst.",""))</f>
        <v/>
      </c>
      <c r="G138" s="562"/>
      <c r="H138" s="618"/>
      <c r="I138" s="619">
        <f>IFERROR(IF(VLOOKUP(C138,FAEF!B115:E130,4,FALSE)="","",VLOOKUP(C138,FAEF!B115:E130,4,FALSE)),"")</f>
        <v>0</v>
      </c>
      <c r="J138" s="994" t="str">
        <f>IFERROR(IF(AND(G138="",H138=""),"",FAEF!X167/1000),"")</f>
        <v/>
      </c>
      <c r="K138" s="434"/>
    </row>
    <row r="139" spans="2:11" ht="17.45" hidden="1" customHeight="1" outlineLevel="2" x14ac:dyDescent="0.25">
      <c r="B139" s="558"/>
      <c r="C139" s="558"/>
      <c r="D139" s="560"/>
      <c r="E139" s="559"/>
      <c r="F139" s="549" t="str">
        <f>IF(C139=FAEF!$B$65,"kgCO2e/kg subst.",IF(C139=FAEF!$B$74,"kgCO2e/kg subst.",""))</f>
        <v/>
      </c>
      <c r="G139" s="562"/>
      <c r="H139" s="618"/>
      <c r="I139" s="619">
        <f>IFERROR(IF(VLOOKUP(C139,FAEF!B116:E131,4,FALSE)="","",VLOOKUP(C139,FAEF!B116:E131,4,FALSE)),"")</f>
        <v>0</v>
      </c>
      <c r="J139" s="994" t="str">
        <f>IFERROR(IF(AND(G139="",H139=""),"",FAEF!X168/1000),"")</f>
        <v/>
      </c>
      <c r="K139" s="434"/>
    </row>
    <row r="140" spans="2:11" ht="17.45" hidden="1" customHeight="1" outlineLevel="2" x14ac:dyDescent="0.25">
      <c r="B140" s="558"/>
      <c r="C140" s="558"/>
      <c r="D140" s="560"/>
      <c r="E140" s="559"/>
      <c r="F140" s="549" t="str">
        <f>IF(C140=FAEF!$B$65,"kgCO2e/kg subst.",IF(C140=FAEF!$B$74,"kgCO2e/kg subst.",""))</f>
        <v/>
      </c>
      <c r="G140" s="562"/>
      <c r="H140" s="618"/>
      <c r="I140" s="619">
        <f>IFERROR(IF(VLOOKUP(C140,FAEF!B117:E132,4,FALSE)="","",VLOOKUP(C140,FAEF!B117:E132,4,FALSE)),"")</f>
        <v>0</v>
      </c>
      <c r="J140" s="994" t="str">
        <f>IFERROR(IF(AND(G140="",H140=""),"",FAEF!X169/1000),"")</f>
        <v/>
      </c>
      <c r="K140" s="434"/>
    </row>
    <row r="141" spans="2:11" ht="17.45" hidden="1" customHeight="1" outlineLevel="2" x14ac:dyDescent="0.25">
      <c r="B141" s="558"/>
      <c r="C141" s="558"/>
      <c r="D141" s="560"/>
      <c r="E141" s="559"/>
      <c r="F141" s="549" t="str">
        <f>IF(C141=FAEF!$B$65,"kgCO2e/kg subst.",IF(C141=FAEF!$B$74,"kgCO2e/kg subst.",""))</f>
        <v/>
      </c>
      <c r="G141" s="562"/>
      <c r="H141" s="618"/>
      <c r="I141" s="619">
        <f>IFERROR(IF(VLOOKUP(C141,FAEF!B118:E133,4,FALSE)="","",VLOOKUP(C141,FAEF!B118:E133,4,FALSE)),"")</f>
        <v>0</v>
      </c>
      <c r="J141" s="994" t="str">
        <f>IFERROR(IF(AND(G141="",H141=""),"",FAEF!X170/1000),"")</f>
        <v/>
      </c>
      <c r="K141" s="434"/>
    </row>
    <row r="142" spans="2:11" ht="17.45" hidden="1" customHeight="1" outlineLevel="2" x14ac:dyDescent="0.25">
      <c r="B142" s="558"/>
      <c r="C142" s="558"/>
      <c r="D142" s="560"/>
      <c r="E142" s="559"/>
      <c r="F142" s="549" t="str">
        <f>IF(C142=FAEF!$B$65,"kgCO2e/kg subst.",IF(C142=FAEF!$B$74,"kgCO2e/kg subst.",""))</f>
        <v/>
      </c>
      <c r="G142" s="562"/>
      <c r="H142" s="618"/>
      <c r="I142" s="619">
        <f>IFERROR(IF(VLOOKUP(C142,FAEF!B119:E134,4,FALSE)="","",VLOOKUP(C142,FAEF!B119:E134,4,FALSE)),"")</f>
        <v>0</v>
      </c>
      <c r="J142" s="994" t="str">
        <f>IFERROR(IF(AND(G142="",H142=""),"",FAEF!X171/1000),"")</f>
        <v/>
      </c>
      <c r="K142" s="434"/>
    </row>
    <row r="143" spans="2:11" ht="17.45" hidden="1" customHeight="1" outlineLevel="2" x14ac:dyDescent="0.25">
      <c r="B143" s="558"/>
      <c r="C143" s="558"/>
      <c r="D143" s="560"/>
      <c r="E143" s="559"/>
      <c r="F143" s="549" t="str">
        <f>IF(C143=FAEF!$B$65,"kgCO2e/kg subst.",IF(C143=FAEF!$B$74,"kgCO2e/kg subst.",""))</f>
        <v/>
      </c>
      <c r="G143" s="562"/>
      <c r="H143" s="618"/>
      <c r="I143" s="619">
        <f>IFERROR(IF(VLOOKUP(C143,FAEF!B120:E135,4,FALSE)="","",VLOOKUP(C143,FAEF!B120:E135,4,FALSE)),"")</f>
        <v>0</v>
      </c>
      <c r="J143" s="994" t="str">
        <f>IFERROR(IF(AND(G143="",H143=""),"",FAEF!X172/1000),"")</f>
        <v/>
      </c>
      <c r="K143" s="434"/>
    </row>
    <row r="144" spans="2:11" ht="17.45" hidden="1" customHeight="1" outlineLevel="2" x14ac:dyDescent="0.25">
      <c r="B144" s="558"/>
      <c r="C144" s="558"/>
      <c r="D144" s="560"/>
      <c r="E144" s="559"/>
      <c r="F144" s="549" t="str">
        <f>IF(C144=FAEF!$B$65,"kgCO2e/kg subst.",IF(C144=FAEF!$B$74,"kgCO2e/kg subst.",""))</f>
        <v/>
      </c>
      <c r="G144" s="562"/>
      <c r="H144" s="618"/>
      <c r="I144" s="619">
        <f>IFERROR(IF(VLOOKUP(C144,FAEF!B121:E136,4,FALSE)="","",VLOOKUP(C144,FAEF!B121:E136,4,FALSE)),"")</f>
        <v>0</v>
      </c>
      <c r="J144" s="994" t="str">
        <f>IFERROR(IF(AND(G144="",H144=""),"",FAEF!X173/1000),"")</f>
        <v/>
      </c>
      <c r="K144" s="434"/>
    </row>
    <row r="145" spans="2:11" ht="17.45" hidden="1" customHeight="1" outlineLevel="2" x14ac:dyDescent="0.25">
      <c r="B145" s="558"/>
      <c r="C145" s="558"/>
      <c r="D145" s="560"/>
      <c r="E145" s="559"/>
      <c r="F145" s="549" t="str">
        <f>IF(C145=FAEF!$B$65,"kgCO2e/kg subst.",IF(C145=FAEF!$B$74,"kgCO2e/kg subst.",""))</f>
        <v/>
      </c>
      <c r="G145" s="562"/>
      <c r="H145" s="618"/>
      <c r="I145" s="619">
        <f>IFERROR(IF(VLOOKUP(C145,FAEF!B122:E137,4,FALSE)="","",VLOOKUP(C145,FAEF!B122:E137,4,FALSE)),"")</f>
        <v>0</v>
      </c>
      <c r="J145" s="994" t="str">
        <f>IFERROR(IF(AND(G145="",H145=""),"",FAEF!X174/1000),"")</f>
        <v/>
      </c>
      <c r="K145" s="434"/>
    </row>
    <row r="146" spans="2:11" ht="17.45" hidden="1" customHeight="1" outlineLevel="2" x14ac:dyDescent="0.25">
      <c r="B146" s="558"/>
      <c r="C146" s="558"/>
      <c r="D146" s="560"/>
      <c r="E146" s="559"/>
      <c r="F146" s="549" t="str">
        <f>IF(C146=FAEF!$B$65,"kgCO2e/kg subst.",IF(C146=FAEF!$B$74,"kgCO2e/kg subst.",""))</f>
        <v/>
      </c>
      <c r="G146" s="562"/>
      <c r="H146" s="618"/>
      <c r="I146" s="619">
        <f>IFERROR(IF(VLOOKUP(C146,FAEF!B123:E138,4,FALSE)="","",VLOOKUP(C146,FAEF!B123:E138,4,FALSE)),"")</f>
        <v>0</v>
      </c>
      <c r="J146" s="994" t="str">
        <f>IFERROR(IF(AND(G146="",H146=""),"",FAEF!X175/1000),"")</f>
        <v/>
      </c>
      <c r="K146" s="434"/>
    </row>
    <row r="147" spans="2:11" ht="17.45" hidden="1" customHeight="1" outlineLevel="2" x14ac:dyDescent="0.25">
      <c r="B147" s="558"/>
      <c r="C147" s="558"/>
      <c r="D147" s="560"/>
      <c r="E147" s="559"/>
      <c r="F147" s="549" t="str">
        <f>IF(C147=FAEF!$B$65,"kgCO2e/kg subst.",IF(C147=FAEF!$B$74,"kgCO2e/kg subst.",""))</f>
        <v/>
      </c>
      <c r="G147" s="562"/>
      <c r="H147" s="618"/>
      <c r="I147" s="619">
        <f>IFERROR(IF(VLOOKUP(C147,FAEF!B124:E139,4,FALSE)="","",VLOOKUP(C147,FAEF!B124:E139,4,FALSE)),"")</f>
        <v>0</v>
      </c>
      <c r="J147" s="994" t="str">
        <f>IFERROR(IF(AND(G147="",H147=""),"",FAEF!X176/1000),"")</f>
        <v/>
      </c>
      <c r="K147" s="434"/>
    </row>
    <row r="148" spans="2:11" ht="17.45" hidden="1" customHeight="1" outlineLevel="2" x14ac:dyDescent="0.25">
      <c r="B148" s="558"/>
      <c r="C148" s="558"/>
      <c r="D148" s="560"/>
      <c r="E148" s="559"/>
      <c r="F148" s="549" t="str">
        <f>IF(C148=FAEF!$B$65,"kgCO2e/kg subst.",IF(C148=FAEF!$B$74,"kgCO2e/kg subst.",""))</f>
        <v/>
      </c>
      <c r="G148" s="562"/>
      <c r="H148" s="618"/>
      <c r="I148" s="619">
        <f>IFERROR(IF(VLOOKUP(C148,FAEF!B125:E140,4,FALSE)="","",VLOOKUP(C148,FAEF!B125:E140,4,FALSE)),"")</f>
        <v>0</v>
      </c>
      <c r="J148" s="994" t="str">
        <f>IFERROR(IF(AND(G148="",H148=""),"",FAEF!X177/1000),"")</f>
        <v/>
      </c>
      <c r="K148" s="434"/>
    </row>
    <row r="149" spans="2:11" ht="17.45" hidden="1" customHeight="1" outlineLevel="2" x14ac:dyDescent="0.25">
      <c r="B149" s="558"/>
      <c r="C149" s="558"/>
      <c r="D149" s="560"/>
      <c r="E149" s="559"/>
      <c r="F149" s="549" t="str">
        <f>IF(C149=FAEF!$B$65,"kgCO2e/kg subst.",IF(C149=FAEF!$B$74,"kgCO2e/kg subst.",""))</f>
        <v/>
      </c>
      <c r="G149" s="562"/>
      <c r="H149" s="618"/>
      <c r="I149" s="619">
        <f>IFERROR(IF(VLOOKUP(C149,FAEF!B126:E141,4,FALSE)="","",VLOOKUP(C149,FAEF!B126:E141,4,FALSE)),"")</f>
        <v>0</v>
      </c>
      <c r="J149" s="994" t="str">
        <f>IFERROR(IF(AND(G149="",H149=""),"",FAEF!X178/1000),"")</f>
        <v/>
      </c>
      <c r="K149" s="434"/>
    </row>
    <row r="150" spans="2:11" ht="17.45" hidden="1" customHeight="1" outlineLevel="2" x14ac:dyDescent="0.25">
      <c r="B150" s="558"/>
      <c r="C150" s="558"/>
      <c r="D150" s="560"/>
      <c r="E150" s="559"/>
      <c r="F150" s="549" t="str">
        <f>IF(C150=FAEF!$B$65,"kgCO2e/kg subst.",IF(C150=FAEF!$B$74,"kgCO2e/kg subst.",""))</f>
        <v/>
      </c>
      <c r="G150" s="562"/>
      <c r="H150" s="618"/>
      <c r="I150" s="619">
        <f>IFERROR(IF(VLOOKUP(C150,FAEF!B127:E142,4,FALSE)="","",VLOOKUP(C150,FAEF!B127:E142,4,FALSE)),"")</f>
        <v>0</v>
      </c>
      <c r="J150" s="994" t="str">
        <f>IFERROR(IF(AND(G150="",H150=""),"",FAEF!X179/1000),"")</f>
        <v/>
      </c>
      <c r="K150" s="434"/>
    </row>
    <row r="151" spans="2:11" ht="17.45" hidden="1" customHeight="1" outlineLevel="2" x14ac:dyDescent="0.25">
      <c r="B151" s="558"/>
      <c r="C151" s="558"/>
      <c r="D151" s="560"/>
      <c r="E151" s="559"/>
      <c r="F151" s="549" t="str">
        <f>IF(C151=FAEF!$B$65,"kgCO2e/kg subst.",IF(C151=FAEF!$B$74,"kgCO2e/kg subst.",""))</f>
        <v/>
      </c>
      <c r="G151" s="562"/>
      <c r="H151" s="618"/>
      <c r="I151" s="619">
        <f>IFERROR(IF(VLOOKUP(C151,FAEF!B128:E143,4,FALSE)="","",VLOOKUP(C151,FAEF!B128:E143,4,FALSE)),"")</f>
        <v>0</v>
      </c>
      <c r="J151" s="994" t="str">
        <f>IFERROR(IF(AND(G151="",H151=""),"",FAEF!X180/1000),"")</f>
        <v/>
      </c>
      <c r="K151" s="434"/>
    </row>
    <row r="152" spans="2:11" ht="17.45" hidden="1" customHeight="1" outlineLevel="2" x14ac:dyDescent="0.25">
      <c r="B152" s="558"/>
      <c r="C152" s="558"/>
      <c r="D152" s="560"/>
      <c r="E152" s="559"/>
      <c r="F152" s="549" t="str">
        <f>IF(C152=FAEF!$B$65,"kgCO2e/kg subst.",IF(C152=FAEF!$B$74,"kgCO2e/kg subst.",""))</f>
        <v/>
      </c>
      <c r="G152" s="562"/>
      <c r="H152" s="618"/>
      <c r="I152" s="619">
        <f>IFERROR(IF(VLOOKUP(C152,FAEF!B129:E144,4,FALSE)="","",VLOOKUP(C152,FAEF!B129:E144,4,FALSE)),"")</f>
        <v>0</v>
      </c>
      <c r="J152" s="994" t="str">
        <f>IFERROR(IF(AND(G152="",H152=""),"",FAEF!X181/1000),"")</f>
        <v/>
      </c>
      <c r="K152" s="434"/>
    </row>
    <row r="153" spans="2:11" ht="17.45" hidden="1" customHeight="1" outlineLevel="2" x14ac:dyDescent="0.25">
      <c r="B153" s="558"/>
      <c r="C153" s="558"/>
      <c r="D153" s="560"/>
      <c r="E153" s="559"/>
      <c r="F153" s="549" t="str">
        <f>IF(C153=FAEF!$B$65,"kgCO2e/kg subst.",IF(C153=FAEF!$B$74,"kgCO2e/kg subst.",""))</f>
        <v/>
      </c>
      <c r="G153" s="562"/>
      <c r="H153" s="618"/>
      <c r="I153" s="619">
        <f>IFERROR(IF(VLOOKUP(C153,FAEF!B130:E145,4,FALSE)="","",VLOOKUP(C153,FAEF!B130:E145,4,FALSE)),"")</f>
        <v>0</v>
      </c>
      <c r="J153" s="994" t="str">
        <f>IFERROR(IF(AND(G153="",H153=""),"",FAEF!X182/1000),"")</f>
        <v/>
      </c>
      <c r="K153" s="434"/>
    </row>
    <row r="154" spans="2:11" ht="17.45" hidden="1" customHeight="1" outlineLevel="2" x14ac:dyDescent="0.25">
      <c r="B154" s="558"/>
      <c r="C154" s="558"/>
      <c r="D154" s="560"/>
      <c r="E154" s="559"/>
      <c r="F154" s="549" t="str">
        <f>IF(C154=FAEF!$B$65,"kgCO2e/kg subst.",IF(C154=FAEF!$B$74,"kgCO2e/kg subst.",""))</f>
        <v/>
      </c>
      <c r="G154" s="562"/>
      <c r="H154" s="618"/>
      <c r="I154" s="619">
        <f>IFERROR(IF(VLOOKUP(C154,FAEF!B131:E146,4,FALSE)="","",VLOOKUP(C154,FAEF!B131:E146,4,FALSE)),"")</f>
        <v>0</v>
      </c>
      <c r="J154" s="994" t="str">
        <f>IFERROR(IF(AND(G154="",H154=""),"",FAEF!X183/1000),"")</f>
        <v/>
      </c>
      <c r="K154" s="434"/>
    </row>
    <row r="155" spans="2:11" ht="17.45" hidden="1" customHeight="1" outlineLevel="2" x14ac:dyDescent="0.25">
      <c r="B155" s="558"/>
      <c r="C155" s="558"/>
      <c r="D155" s="560"/>
      <c r="E155" s="559"/>
      <c r="F155" s="549" t="str">
        <f>IF(C155=FAEF!$B$65,"kgCO2e/kg subst.",IF(C155=FAEF!$B$74,"kgCO2e/kg subst.",""))</f>
        <v/>
      </c>
      <c r="G155" s="562"/>
      <c r="H155" s="618"/>
      <c r="I155" s="619">
        <f>IFERROR(IF(VLOOKUP(C155,FAEF!B132:E147,4,FALSE)="","",VLOOKUP(C155,FAEF!B132:E147,4,FALSE)),"")</f>
        <v>0</v>
      </c>
      <c r="J155" s="994" t="str">
        <f>IFERROR(IF(AND(G155="",H155=""),"",FAEF!X184/1000),"")</f>
        <v/>
      </c>
      <c r="K155" s="434"/>
    </row>
    <row r="156" spans="2:11" ht="17.45" hidden="1" customHeight="1" outlineLevel="2" x14ac:dyDescent="0.25">
      <c r="B156" s="558"/>
      <c r="C156" s="558"/>
      <c r="D156" s="560"/>
      <c r="E156" s="559"/>
      <c r="F156" s="549" t="str">
        <f>IF(C156=FAEF!$B$65,"kgCO2e/kg subst.",IF(C156=FAEF!$B$74,"kgCO2e/kg subst.",""))</f>
        <v/>
      </c>
      <c r="G156" s="562"/>
      <c r="H156" s="618"/>
      <c r="I156" s="619">
        <f>IFERROR(IF(VLOOKUP(C156,FAEF!B133:E148,4,FALSE)="","",VLOOKUP(C156,FAEF!B133:E148,4,FALSE)),"")</f>
        <v>0</v>
      </c>
      <c r="J156" s="994" t="str">
        <f>IFERROR(IF(AND(G156="",H156=""),"",FAEF!X185/1000),"")</f>
        <v/>
      </c>
      <c r="K156" s="434"/>
    </row>
    <row r="157" spans="2:11" ht="17.45" hidden="1" customHeight="1" outlineLevel="2" x14ac:dyDescent="0.25">
      <c r="B157" s="558"/>
      <c r="C157" s="558"/>
      <c r="D157" s="560"/>
      <c r="E157" s="559"/>
      <c r="F157" s="549" t="str">
        <f>IF(C157=FAEF!$B$65,"kgCO2e/kg subst.",IF(C157=FAEF!$B$74,"kgCO2e/kg subst.",""))</f>
        <v/>
      </c>
      <c r="G157" s="562"/>
      <c r="H157" s="618"/>
      <c r="I157" s="619">
        <f>IFERROR(IF(VLOOKUP(C157,FAEF!B134:E149,4,FALSE)="","",VLOOKUP(C157,FAEF!B134:E149,4,FALSE)),"")</f>
        <v>0</v>
      </c>
      <c r="J157" s="994" t="str">
        <f>IFERROR(IF(AND(G157="",H157=""),"",FAEF!X186/1000),"")</f>
        <v/>
      </c>
      <c r="K157" s="434"/>
    </row>
    <row r="158" spans="2:11" ht="17.45" hidden="1" customHeight="1" outlineLevel="2" x14ac:dyDescent="0.25">
      <c r="B158" s="558"/>
      <c r="C158" s="558"/>
      <c r="D158" s="560"/>
      <c r="E158" s="559"/>
      <c r="F158" s="549" t="str">
        <f>IF(C158=FAEF!$B$65,"kgCO2e/kg subst.",IF(C158=FAEF!$B$74,"kgCO2e/kg subst.",""))</f>
        <v/>
      </c>
      <c r="G158" s="562"/>
      <c r="H158" s="618"/>
      <c r="I158" s="619">
        <f>IFERROR(IF(VLOOKUP(C158,FAEF!B135:E150,4,FALSE)="","",VLOOKUP(C158,FAEF!B135:E150,4,FALSE)),"")</f>
        <v>0</v>
      </c>
      <c r="J158" s="994" t="str">
        <f>IFERROR(IF(AND(G158="",H158=""),"",FAEF!X187/1000),"")</f>
        <v/>
      </c>
      <c r="K158" s="434"/>
    </row>
    <row r="159" spans="2:11" ht="17.45" hidden="1" customHeight="1" outlineLevel="2" x14ac:dyDescent="0.25">
      <c r="B159" s="558"/>
      <c r="C159" s="558"/>
      <c r="D159" s="560"/>
      <c r="E159" s="559"/>
      <c r="F159" s="549" t="str">
        <f>IF(C159=FAEF!$B$65,"kgCO2e/kg subst.",IF(C159=FAEF!$B$74,"kgCO2e/kg subst.",""))</f>
        <v/>
      </c>
      <c r="G159" s="562"/>
      <c r="H159" s="618"/>
      <c r="I159" s="619">
        <f>IFERROR(IF(VLOOKUP(C159,FAEF!B136:E151,4,FALSE)="","",VLOOKUP(C159,FAEF!B136:E151,4,FALSE)),"")</f>
        <v>0</v>
      </c>
      <c r="J159" s="994" t="str">
        <f>IFERROR(IF(AND(G159="",H159=""),"",FAEF!X188/1000),"")</f>
        <v/>
      </c>
      <c r="K159" s="434"/>
    </row>
    <row r="160" spans="2:11" ht="17.45" hidden="1" customHeight="1" outlineLevel="2" x14ac:dyDescent="0.25">
      <c r="B160" s="558"/>
      <c r="C160" s="558"/>
      <c r="D160" s="560"/>
      <c r="E160" s="559"/>
      <c r="F160" s="549" t="str">
        <f>IF(C160=FAEF!$B$65,"kgCO2e/kg subst.",IF(C160=FAEF!$B$74,"kgCO2e/kg subst.",""))</f>
        <v/>
      </c>
      <c r="G160" s="562"/>
      <c r="H160" s="618"/>
      <c r="I160" s="619">
        <f>IFERROR(IF(VLOOKUP(C160,FAEF!B137:E152,4,FALSE)="","",VLOOKUP(C160,FAEF!B137:E152,4,FALSE)),"")</f>
        <v>0</v>
      </c>
      <c r="J160" s="994" t="str">
        <f>IFERROR(IF(AND(G160="",H160=""),"",FAEF!X189/1000),"")</f>
        <v/>
      </c>
      <c r="K160" s="434"/>
    </row>
    <row r="161" spans="2:11" ht="17.45" hidden="1" customHeight="1" outlineLevel="2" x14ac:dyDescent="0.25">
      <c r="B161" s="558"/>
      <c r="C161" s="558"/>
      <c r="D161" s="560"/>
      <c r="E161" s="559"/>
      <c r="F161" s="549" t="str">
        <f>IF(C161=FAEF!$B$65,"kgCO2e/kg subst.",IF(C161=FAEF!$B$74,"kgCO2e/kg subst.",""))</f>
        <v/>
      </c>
      <c r="G161" s="562"/>
      <c r="H161" s="618"/>
      <c r="I161" s="619">
        <f>IFERROR(IF(VLOOKUP(C161,FAEF!B138:E153,4,FALSE)="","",VLOOKUP(C161,FAEF!B138:E153,4,FALSE)),"")</f>
        <v>0</v>
      </c>
      <c r="J161" s="994" t="str">
        <f>IFERROR(IF(AND(G161="",H161=""),"",FAEF!X190/1000),"")</f>
        <v/>
      </c>
      <c r="K161" s="434"/>
    </row>
    <row r="162" spans="2:11" ht="17.45" hidden="1" customHeight="1" outlineLevel="2" x14ac:dyDescent="0.25">
      <c r="B162" s="558"/>
      <c r="C162" s="558"/>
      <c r="D162" s="560"/>
      <c r="E162" s="559"/>
      <c r="F162" s="549" t="str">
        <f>IF(C162=FAEF!$B$65,"kgCO2e/kg subst.",IF(C162=FAEF!$B$74,"kgCO2e/kg subst.",""))</f>
        <v/>
      </c>
      <c r="G162" s="562"/>
      <c r="H162" s="618"/>
      <c r="I162" s="619">
        <f>IFERROR(IF(VLOOKUP(C162,FAEF!B139:E154,4,FALSE)="","",VLOOKUP(C162,FAEF!B139:E154,4,FALSE)),"")</f>
        <v>0</v>
      </c>
      <c r="J162" s="994" t="str">
        <f>IFERROR(IF(AND(G162="",H162=""),"",FAEF!X191/1000),"")</f>
        <v/>
      </c>
      <c r="K162" s="434"/>
    </row>
    <row r="163" spans="2:11" ht="17.45" hidden="1" customHeight="1" outlineLevel="2" x14ac:dyDescent="0.25">
      <c r="B163" s="558"/>
      <c r="C163" s="558"/>
      <c r="D163" s="560"/>
      <c r="E163" s="559"/>
      <c r="F163" s="549" t="str">
        <f>IF(C163=FAEF!$B$65,"kgCO2e/kg subst.",IF(C163=FAEF!$B$74,"kgCO2e/kg subst.",""))</f>
        <v/>
      </c>
      <c r="G163" s="562"/>
      <c r="H163" s="618"/>
      <c r="I163" s="619">
        <f>IFERROR(IF(VLOOKUP(C163,FAEF!B140:E155,4,FALSE)="","",VLOOKUP(C163,FAEF!B140:E155,4,FALSE)),"")</f>
        <v>0</v>
      </c>
      <c r="J163" s="994" t="str">
        <f>IFERROR(IF(AND(G163="",H163=""),"",FAEF!X192/1000),"")</f>
        <v/>
      </c>
      <c r="K163" s="434"/>
    </row>
    <row r="164" spans="2:11" ht="17.45" hidden="1" customHeight="1" outlineLevel="2" x14ac:dyDescent="0.25">
      <c r="B164" s="558"/>
      <c r="C164" s="558"/>
      <c r="D164" s="560"/>
      <c r="E164" s="559"/>
      <c r="F164" s="549" t="str">
        <f>IF(C164=FAEF!$B$65,"kgCO2e/kg subst.",IF(C164=FAEF!$B$74,"kgCO2e/kg subst.",""))</f>
        <v/>
      </c>
      <c r="G164" s="562"/>
      <c r="H164" s="618"/>
      <c r="I164" s="619">
        <f>IFERROR(IF(VLOOKUP(C164,FAEF!B141:E156,4,FALSE)="","",VLOOKUP(C164,FAEF!B141:E156,4,FALSE)),"")</f>
        <v>0</v>
      </c>
      <c r="J164" s="994" t="str">
        <f>IFERROR(IF(AND(G164="",H164=""),"",FAEF!X193/1000),"")</f>
        <v/>
      </c>
      <c r="K164" s="434"/>
    </row>
    <row r="165" spans="2:11" ht="17.45" hidden="1" customHeight="1" outlineLevel="2" x14ac:dyDescent="0.25">
      <c r="B165" s="558"/>
      <c r="C165" s="558"/>
      <c r="D165" s="560"/>
      <c r="E165" s="559"/>
      <c r="F165" s="549" t="str">
        <f>IF(C165=FAEF!$B$65,"kgCO2e/kg subst.",IF(C165=FAEF!$B$74,"kgCO2e/kg subst.",""))</f>
        <v/>
      </c>
      <c r="G165" s="562"/>
      <c r="H165" s="618"/>
      <c r="I165" s="619">
        <f>IFERROR(IF(VLOOKUP(C165,FAEF!B142:E157,4,FALSE)="","",VLOOKUP(C165,FAEF!B142:E157,4,FALSE)),"")</f>
        <v>0</v>
      </c>
      <c r="J165" s="994" t="str">
        <f>IFERROR(IF(AND(G165="",H165=""),"",FAEF!X194/1000),"")</f>
        <v/>
      </c>
      <c r="K165" s="434"/>
    </row>
    <row r="166" spans="2:11" ht="17.45" hidden="1" customHeight="1" outlineLevel="2" x14ac:dyDescent="0.25">
      <c r="B166" s="558"/>
      <c r="C166" s="558"/>
      <c r="D166" s="560"/>
      <c r="E166" s="559"/>
      <c r="F166" s="549" t="str">
        <f>IF(C166=FAEF!$B$65,"kgCO2e/kg subst.",IF(C166=FAEF!$B$74,"kgCO2e/kg subst.",""))</f>
        <v/>
      </c>
      <c r="G166" s="562"/>
      <c r="H166" s="618"/>
      <c r="I166" s="619">
        <f>IFERROR(IF(VLOOKUP(C166,FAEF!B143:E158,4,FALSE)="","",VLOOKUP(C166,FAEF!B143:E158,4,FALSE)),"")</f>
        <v>0</v>
      </c>
      <c r="J166" s="994" t="str">
        <f>IFERROR(IF(AND(G166="",H166=""),"",FAEF!X195/1000),"")</f>
        <v/>
      </c>
      <c r="K166" s="434"/>
    </row>
    <row r="167" spans="2:11" ht="17.45" hidden="1" customHeight="1" outlineLevel="2" x14ac:dyDescent="0.25">
      <c r="B167" s="558"/>
      <c r="C167" s="558"/>
      <c r="D167" s="560"/>
      <c r="E167" s="559"/>
      <c r="F167" s="549" t="str">
        <f>IF(C167=FAEF!$B$65,"kgCO2e/kg subst.",IF(C167=FAEF!$B$74,"kgCO2e/kg subst.",""))</f>
        <v/>
      </c>
      <c r="G167" s="562"/>
      <c r="H167" s="618"/>
      <c r="I167" s="619">
        <f>IFERROR(IF(VLOOKUP(C167,FAEF!B144:E159,4,FALSE)="","",VLOOKUP(C167,FAEF!B144:E159,4,FALSE)),"")</f>
        <v>0</v>
      </c>
      <c r="J167" s="994" t="str">
        <f>IFERROR(IF(AND(G167="",H167=""),"",FAEF!X196/1000),"")</f>
        <v/>
      </c>
      <c r="K167" s="434"/>
    </row>
    <row r="168" spans="2:11" ht="17.45" hidden="1" customHeight="1" outlineLevel="2" x14ac:dyDescent="0.25">
      <c r="B168" s="558"/>
      <c r="C168" s="558"/>
      <c r="D168" s="560"/>
      <c r="E168" s="559"/>
      <c r="F168" s="549" t="str">
        <f>IF(C168=FAEF!$B$65,"kgCO2e/kg subst.",IF(C168=FAEF!$B$74,"kgCO2e/kg subst.",""))</f>
        <v/>
      </c>
      <c r="G168" s="562"/>
      <c r="H168" s="618"/>
      <c r="I168" s="619">
        <f>IFERROR(IF(VLOOKUP(C168,FAEF!B145:E160,4,FALSE)="","",VLOOKUP(C168,FAEF!B145:E160,4,FALSE)),"")</f>
        <v>0</v>
      </c>
      <c r="J168" s="994" t="str">
        <f>IFERROR(IF(AND(G168="",H168=""),"",FAEF!X197/1000),"")</f>
        <v/>
      </c>
      <c r="K168" s="434"/>
    </row>
    <row r="169" spans="2:11" ht="17.45" hidden="1" customHeight="1" outlineLevel="2" x14ac:dyDescent="0.25">
      <c r="B169" s="558"/>
      <c r="C169" s="558"/>
      <c r="D169" s="560"/>
      <c r="E169" s="559"/>
      <c r="F169" s="549" t="str">
        <f>IF(C169=FAEF!$B$65,"kgCO2e/kg subst.",IF(C169=FAEF!$B$74,"kgCO2e/kg subst.",""))</f>
        <v/>
      </c>
      <c r="G169" s="562"/>
      <c r="H169" s="618"/>
      <c r="I169" s="619">
        <f>IFERROR(IF(VLOOKUP(C169,FAEF!B146:E161,4,FALSE)="","",VLOOKUP(C169,FAEF!B146:E161,4,FALSE)),"")</f>
        <v>0</v>
      </c>
      <c r="J169" s="994" t="str">
        <f>IFERROR(IF(AND(G169="",H169=""),"",FAEF!X198/1000),"")</f>
        <v/>
      </c>
      <c r="K169" s="434"/>
    </row>
    <row r="170" spans="2:11" ht="17.45" hidden="1" customHeight="1" outlineLevel="2" x14ac:dyDescent="0.25">
      <c r="B170" s="558"/>
      <c r="C170" s="558"/>
      <c r="D170" s="560"/>
      <c r="E170" s="559"/>
      <c r="F170" s="549" t="str">
        <f>IF(C170=FAEF!$B$65,"kgCO2e/kg subst.",IF(C170=FAEF!$B$74,"kgCO2e/kg subst.",""))</f>
        <v/>
      </c>
      <c r="G170" s="562"/>
      <c r="H170" s="618"/>
      <c r="I170" s="619">
        <f>IFERROR(IF(VLOOKUP(C170,FAEF!B147:E162,4,FALSE)="","",VLOOKUP(C170,FAEF!B147:E162,4,FALSE)),"")</f>
        <v>0</v>
      </c>
      <c r="J170" s="994" t="str">
        <f>IFERROR(IF(AND(G170="",H170=""),"",FAEF!X199/1000),"")</f>
        <v/>
      </c>
      <c r="K170" s="434"/>
    </row>
    <row r="171" spans="2:11" ht="17.45" hidden="1" customHeight="1" outlineLevel="2" x14ac:dyDescent="0.25">
      <c r="B171" s="558"/>
      <c r="C171" s="558"/>
      <c r="D171" s="560"/>
      <c r="E171" s="559"/>
      <c r="F171" s="549" t="str">
        <f>IF(C171=FAEF!$B$65,"kgCO2e/kg subst.",IF(C171=FAEF!$B$74,"kgCO2e/kg subst.",""))</f>
        <v/>
      </c>
      <c r="G171" s="562"/>
      <c r="H171" s="618"/>
      <c r="I171" s="619">
        <f>IFERROR(IF(VLOOKUP(C171,FAEF!B148:E163,4,FALSE)="","",VLOOKUP(C171,FAEF!B148:E163,4,FALSE)),"")</f>
        <v>0</v>
      </c>
      <c r="J171" s="994" t="str">
        <f>IFERROR(IF(AND(G171="",H171=""),"",FAEF!X200/1000),"")</f>
        <v/>
      </c>
      <c r="K171" s="434"/>
    </row>
    <row r="172" spans="2:11" ht="17.45" hidden="1" customHeight="1" outlineLevel="2" x14ac:dyDescent="0.25">
      <c r="B172" s="558"/>
      <c r="C172" s="558"/>
      <c r="D172" s="560"/>
      <c r="E172" s="559"/>
      <c r="F172" s="549" t="str">
        <f>IF(C172=FAEF!$B$65,"kgCO2e/kg subst.",IF(C172=FAEF!$B$74,"kgCO2e/kg subst.",""))</f>
        <v/>
      </c>
      <c r="G172" s="562"/>
      <c r="H172" s="618"/>
      <c r="I172" s="619">
        <f>IFERROR(IF(VLOOKUP(C172,FAEF!B149:E164,4,FALSE)="","",VLOOKUP(C172,FAEF!B149:E164,4,FALSE)),"")</f>
        <v>0</v>
      </c>
      <c r="J172" s="994" t="str">
        <f>IFERROR(IF(AND(G172="",H172=""),"",FAEF!X201/1000),"")</f>
        <v/>
      </c>
      <c r="K172" s="434"/>
    </row>
    <row r="173" spans="2:11" ht="17.45" hidden="1" customHeight="1" outlineLevel="2" x14ac:dyDescent="0.25">
      <c r="B173" s="558"/>
      <c r="C173" s="558"/>
      <c r="D173" s="560"/>
      <c r="E173" s="559"/>
      <c r="F173" s="549" t="str">
        <f>IF(C173=FAEF!$B$65,"kgCO2e/kg subst.",IF(C173=FAEF!$B$74,"kgCO2e/kg subst.",""))</f>
        <v/>
      </c>
      <c r="G173" s="562"/>
      <c r="H173" s="618"/>
      <c r="I173" s="619">
        <f>IFERROR(IF(VLOOKUP(C173,FAEF!B150:E165,4,FALSE)="","",VLOOKUP(C173,FAEF!B150:E165,4,FALSE)),"")</f>
        <v>0</v>
      </c>
      <c r="J173" s="994" t="str">
        <f>IFERROR(IF(AND(G173="",H173=""),"",FAEF!X202/1000),"")</f>
        <v/>
      </c>
      <c r="K173" s="434"/>
    </row>
    <row r="174" spans="2:11" ht="17.45" hidden="1" customHeight="1" outlineLevel="2" x14ac:dyDescent="0.25">
      <c r="B174" s="558"/>
      <c r="C174" s="558"/>
      <c r="D174" s="560"/>
      <c r="E174" s="559"/>
      <c r="F174" s="549" t="str">
        <f>IF(C174=FAEF!$B$65,"kgCO2e/kg subst.",IF(C174=FAEF!$B$74,"kgCO2e/kg subst.",""))</f>
        <v/>
      </c>
      <c r="G174" s="562"/>
      <c r="H174" s="618"/>
      <c r="I174" s="619">
        <f>IFERROR(IF(VLOOKUP(C174,FAEF!B151:E166,4,FALSE)="","",VLOOKUP(C174,FAEF!B151:E166,4,FALSE)),"")</f>
        <v>0</v>
      </c>
      <c r="J174" s="994" t="str">
        <f>IFERROR(IF(AND(G174="",H174=""),"",FAEF!X203/1000),"")</f>
        <v/>
      </c>
      <c r="K174" s="434"/>
    </row>
    <row r="175" spans="2:11" ht="17.45" hidden="1" customHeight="1" outlineLevel="2" x14ac:dyDescent="0.25">
      <c r="B175" s="558"/>
      <c r="C175" s="558"/>
      <c r="D175" s="560"/>
      <c r="E175" s="559"/>
      <c r="F175" s="549" t="str">
        <f>IF(C175=FAEF!$B$65,"kgCO2e/kg subst.",IF(C175=FAEF!$B$74,"kgCO2e/kg subst.",""))</f>
        <v/>
      </c>
      <c r="G175" s="562"/>
      <c r="H175" s="618"/>
      <c r="I175" s="619">
        <f>IFERROR(IF(VLOOKUP(C175,FAEF!B152:E167,4,FALSE)="","",VLOOKUP(C175,FAEF!B152:E167,4,FALSE)),"")</f>
        <v>0</v>
      </c>
      <c r="J175" s="994" t="str">
        <f>IFERROR(IF(AND(G175="",H175=""),"",FAEF!X204/1000),"")</f>
        <v/>
      </c>
      <c r="K175" s="434"/>
    </row>
    <row r="176" spans="2:11" ht="17.45" hidden="1" customHeight="1" outlineLevel="2" x14ac:dyDescent="0.25">
      <c r="B176" s="558"/>
      <c r="C176" s="558"/>
      <c r="D176" s="560"/>
      <c r="E176" s="559"/>
      <c r="F176" s="549" t="str">
        <f>IF(C176=FAEF!$B$65,"kgCO2e/kg subst.",IF(C176=FAEF!$B$74,"kgCO2e/kg subst.",""))</f>
        <v/>
      </c>
      <c r="G176" s="562"/>
      <c r="H176" s="618"/>
      <c r="I176" s="619">
        <f>IFERROR(IF(VLOOKUP(C176,FAEF!B153:E168,4,FALSE)="","",VLOOKUP(C176,FAEF!B153:E168,4,FALSE)),"")</f>
        <v>0</v>
      </c>
      <c r="J176" s="994" t="str">
        <f>IFERROR(IF(AND(G176="",H176=""),"",FAEF!X205/1000),"")</f>
        <v/>
      </c>
      <c r="K176" s="434"/>
    </row>
    <row r="177" spans="2:11" ht="17.45" hidden="1" customHeight="1" outlineLevel="2" x14ac:dyDescent="0.25">
      <c r="B177" s="558"/>
      <c r="C177" s="558"/>
      <c r="D177" s="560"/>
      <c r="E177" s="559"/>
      <c r="F177" s="549" t="str">
        <f>IF(C177=FAEF!$B$65,"kgCO2e/kg subst.",IF(C177=FAEF!$B$74,"kgCO2e/kg subst.",""))</f>
        <v/>
      </c>
      <c r="G177" s="562"/>
      <c r="H177" s="618"/>
      <c r="I177" s="619">
        <f>IFERROR(IF(VLOOKUP(C177,FAEF!B154:E169,4,FALSE)="","",VLOOKUP(C177,FAEF!B154:E169,4,FALSE)),"")</f>
        <v>0</v>
      </c>
      <c r="J177" s="994" t="str">
        <f>IFERROR(IF(AND(G177="",H177=""),"",FAEF!X206/1000),"")</f>
        <v/>
      </c>
      <c r="K177" s="434"/>
    </row>
    <row r="178" spans="2:11" ht="17.45" hidden="1" customHeight="1" outlineLevel="2" x14ac:dyDescent="0.25">
      <c r="B178" s="558"/>
      <c r="C178" s="558"/>
      <c r="D178" s="560"/>
      <c r="E178" s="559"/>
      <c r="F178" s="549" t="str">
        <f>IF(C178=FAEF!$B$65,"kgCO2e/kg subst.",IF(C178=FAEF!$B$74,"kgCO2e/kg subst.",""))</f>
        <v/>
      </c>
      <c r="G178" s="562"/>
      <c r="H178" s="618"/>
      <c r="I178" s="619">
        <f>IFERROR(IF(VLOOKUP(C178,FAEF!B155:E170,4,FALSE)="","",VLOOKUP(C178,FAEF!B155:E170,4,FALSE)),"")</f>
        <v>0</v>
      </c>
      <c r="J178" s="994" t="str">
        <f>IFERROR(IF(AND(G178="",H178=""),"",FAEF!X207/1000),"")</f>
        <v/>
      </c>
      <c r="K178" s="434"/>
    </row>
    <row r="179" spans="2:11" ht="17.45" hidden="1" customHeight="1" outlineLevel="2" x14ac:dyDescent="0.25">
      <c r="B179" s="558"/>
      <c r="C179" s="558"/>
      <c r="D179" s="560"/>
      <c r="E179" s="559"/>
      <c r="F179" s="549" t="str">
        <f>IF(C179=FAEF!$B$65,"kgCO2e/kg subst.",IF(C179=FAEF!$B$74,"kgCO2e/kg subst.",""))</f>
        <v/>
      </c>
      <c r="G179" s="562"/>
      <c r="H179" s="618"/>
      <c r="I179" s="619">
        <f>IFERROR(IF(VLOOKUP(C179,FAEF!B156:E171,4,FALSE)="","",VLOOKUP(C179,FAEF!B156:E171,4,FALSE)),"")</f>
        <v>0</v>
      </c>
      <c r="J179" s="994" t="str">
        <f>IFERROR(IF(AND(G179="",H179=""),"",FAEF!X208/1000),"")</f>
        <v/>
      </c>
      <c r="K179" s="434"/>
    </row>
    <row r="180" spans="2:11" ht="17.45" hidden="1" customHeight="1" outlineLevel="2" x14ac:dyDescent="0.25">
      <c r="B180" s="558"/>
      <c r="C180" s="558"/>
      <c r="D180" s="560"/>
      <c r="E180" s="559"/>
      <c r="F180" s="549" t="str">
        <f>IF(C180=FAEF!$B$65,"kgCO2e/kg subst.",IF(C180=FAEF!$B$74,"kgCO2e/kg subst.",""))</f>
        <v/>
      </c>
      <c r="G180" s="562"/>
      <c r="H180" s="618"/>
      <c r="I180" s="619">
        <f>IFERROR(IF(VLOOKUP(C180,FAEF!B157:E172,4,FALSE)="","",VLOOKUP(C180,FAEF!B157:E172,4,FALSE)),"")</f>
        <v>0</v>
      </c>
      <c r="J180" s="994" t="str">
        <f>IFERROR(IF(AND(G180="",H180=""),"",FAEF!X209/1000),"")</f>
        <v/>
      </c>
      <c r="K180" s="434"/>
    </row>
    <row r="181" spans="2:11" ht="17.45" hidden="1" customHeight="1" outlineLevel="2" x14ac:dyDescent="0.25">
      <c r="B181" s="558"/>
      <c r="C181" s="558"/>
      <c r="D181" s="560"/>
      <c r="E181" s="559"/>
      <c r="F181" s="549" t="str">
        <f>IF(C181=FAEF!$B$65,"kgCO2e/kg subst.",IF(C181=FAEF!$B$74,"kgCO2e/kg subst.",""))</f>
        <v/>
      </c>
      <c r="G181" s="562"/>
      <c r="H181" s="618"/>
      <c r="I181" s="619">
        <f>IFERROR(IF(VLOOKUP(C181,FAEF!B158:E173,4,FALSE)="","",VLOOKUP(C181,FAEF!B158:E173,4,FALSE)),"")</f>
        <v>0</v>
      </c>
      <c r="J181" s="994" t="str">
        <f>IFERROR(IF(AND(G181="",H181=""),"",FAEF!X210/1000),"")</f>
        <v/>
      </c>
      <c r="K181" s="434"/>
    </row>
    <row r="182" spans="2:11" outlineLevel="1" collapsed="1" x14ac:dyDescent="0.25">
      <c r="B182" s="278" t="s">
        <v>41</v>
      </c>
      <c r="C182" s="279"/>
      <c r="D182" s="279"/>
      <c r="E182" s="829"/>
      <c r="F182" s="279"/>
      <c r="G182" s="279"/>
      <c r="H182" s="279"/>
      <c r="I182" s="279"/>
      <c r="J182" s="994">
        <f>SUM(J82:J181)</f>
        <v>0</v>
      </c>
      <c r="K182" s="435"/>
    </row>
    <row r="183" spans="2:11" outlineLevel="1" x14ac:dyDescent="0.25">
      <c r="B183" s="169" t="s">
        <v>872</v>
      </c>
    </row>
    <row r="184" spans="2:11" outlineLevel="1" x14ac:dyDescent="0.25"/>
    <row r="185" spans="2:11" s="538" customFormat="1" ht="30" customHeight="1" x14ac:dyDescent="0.25">
      <c r="B185" s="296" t="s">
        <v>686</v>
      </c>
    </row>
    <row r="186" spans="2:11" x14ac:dyDescent="0.25"/>
    <row r="187" spans="2:11" x14ac:dyDescent="0.25">
      <c r="D187" s="169"/>
      <c r="E187" s="1143" t="s">
        <v>612</v>
      </c>
      <c r="F187" s="1081"/>
      <c r="G187" s="1082"/>
    </row>
    <row r="188" spans="2:11" x14ac:dyDescent="0.25">
      <c r="D188" s="169"/>
      <c r="E188" s="282" t="str">
        <f>'Combustão Móvel'!E559</f>
        <v>Construção ou fase preparatória</v>
      </c>
      <c r="F188" s="283" t="s">
        <v>37</v>
      </c>
      <c r="G188" s="208" t="s">
        <v>264</v>
      </c>
    </row>
    <row r="189" spans="2:11" ht="18.75" x14ac:dyDescent="0.25">
      <c r="B189" s="1143" t="s">
        <v>1280</v>
      </c>
      <c r="C189" s="1081"/>
      <c r="D189" s="1082"/>
      <c r="E189" s="823">
        <f>SUMIF($B$44:$B$64,E$188,$K$44:$K$64)/1000+SUMIF($B$82:$B$181,E$188,$J$82:$J$181)</f>
        <v>0</v>
      </c>
      <c r="F189" s="823">
        <f>SUMIF($B$44:$B$64,F$188,$K$44:$K$64)/1000+SUMIF($B$82:$B$181,F$188,$J$82:$J$181)</f>
        <v>0</v>
      </c>
      <c r="G189" s="823">
        <f>SUMIF($B$44:$B$64,G$188,$K$44:$K$64)/1000+SUMIF($B$82:$B$181,G$188,$J$82:$J$181)</f>
        <v>0</v>
      </c>
      <c r="H189" s="285" t="s">
        <v>41</v>
      </c>
    </row>
    <row r="190" spans="2:11" ht="18.75" x14ac:dyDescent="0.25">
      <c r="B190" s="1143" t="s">
        <v>1347</v>
      </c>
      <c r="C190" s="1081"/>
      <c r="D190" s="1082"/>
      <c r="E190" s="823">
        <f>IF('Dados gerais'!$F$33="", 2*E189, 'Dados gerais'!$F$33*E189)</f>
        <v>0</v>
      </c>
      <c r="F190" s="823">
        <f>IF('Dados gerais'!$F$34="", 10*F189, 'Dados gerais'!$F$34*F189)</f>
        <v>0</v>
      </c>
      <c r="G190" s="823">
        <f>IF('Dados gerais'!$F$35="", 1*G189, 'Dados gerais'!$F$35*G189)</f>
        <v>0</v>
      </c>
      <c r="H190" s="824">
        <f>SUM(E190:G190)</f>
        <v>0</v>
      </c>
    </row>
    <row r="191" spans="2:11" ht="18.75" x14ac:dyDescent="0.25">
      <c r="B191" s="436" t="s">
        <v>1348</v>
      </c>
    </row>
    <row r="192" spans="2:11" x14ac:dyDescent="0.25">
      <c r="B192" s="437"/>
    </row>
    <row r="193" spans="2:2" x14ac:dyDescent="0.25">
      <c r="B193" s="438"/>
    </row>
    <row r="194" spans="2:2" x14ac:dyDescent="0.25">
      <c r="B194" s="439"/>
    </row>
    <row r="195" spans="2:2" x14ac:dyDescent="0.25">
      <c r="B195" s="439"/>
    </row>
    <row r="196" spans="2:2" x14ac:dyDescent="0.25"/>
    <row r="197" spans="2:2" x14ac:dyDescent="0.25"/>
    <row r="198" spans="2:2" x14ac:dyDescent="0.25"/>
    <row r="199" spans="2:2" x14ac:dyDescent="0.25"/>
    <row r="200" spans="2:2" x14ac:dyDescent="0.25"/>
    <row r="201" spans="2:2" x14ac:dyDescent="0.25"/>
    <row r="202" spans="2:2" x14ac:dyDescent="0.25"/>
    <row r="203" spans="2:2" x14ac:dyDescent="0.25">
      <c r="B203" s="440"/>
    </row>
    <row r="204" spans="2:2" x14ac:dyDescent="0.25"/>
    <row r="205" spans="2:2" x14ac:dyDescent="0.25"/>
    <row r="206" spans="2:2" x14ac:dyDescent="0.25"/>
    <row r="207" spans="2:2" x14ac:dyDescent="0.25"/>
    <row r="208" spans="2:2"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D7:H7"/>
    <mergeCell ref="B9:N9"/>
    <mergeCell ref="D40:E40"/>
    <mergeCell ref="G40:H42"/>
    <mergeCell ref="I40:I42"/>
    <mergeCell ref="J40:J42"/>
    <mergeCell ref="C40:C42"/>
    <mergeCell ref="B40:B42"/>
    <mergeCell ref="K40:K42"/>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5" x14ac:dyDescent="0.25"/>
  <cols>
    <col min="1" max="1" width="16.85546875" customWidth="1"/>
    <col min="2" max="2" width="17" customWidth="1"/>
    <col min="3" max="3" width="27.85546875" customWidth="1"/>
    <col min="4" max="4" width="21.85546875" customWidth="1"/>
    <col min="5" max="5" width="15.5703125" customWidth="1"/>
    <col min="6" max="6" width="18.42578125" customWidth="1"/>
    <col min="7" max="7" width="18.7109375" bestFit="1" customWidth="1"/>
    <col min="9" max="9" width="77.28515625" customWidth="1"/>
    <col min="10" max="10" width="23" bestFit="1" customWidth="1"/>
    <col min="11" max="11" width="22.7109375" bestFit="1" customWidth="1"/>
    <col min="12" max="12" width="23.42578125" bestFit="1" customWidth="1"/>
    <col min="13" max="13" width="23.28515625" bestFit="1" customWidth="1"/>
    <col min="14" max="14" width="14.5703125" customWidth="1"/>
    <col min="15" max="15" width="34.28515625" bestFit="1" customWidth="1"/>
    <col min="16" max="16" width="23" bestFit="1" customWidth="1"/>
    <col min="17" max="17" width="40.42578125" bestFit="1" customWidth="1"/>
    <col min="19" max="19" width="10.28515625" customWidth="1"/>
    <col min="20" max="20" width="10.7109375" customWidth="1"/>
  </cols>
  <sheetData>
    <row r="9" spans="1:16" x14ac:dyDescent="0.25">
      <c r="A9" t="s">
        <v>757</v>
      </c>
    </row>
    <row r="10" spans="1:16" x14ac:dyDescent="0.25">
      <c r="A10" s="3" t="s">
        <v>38</v>
      </c>
      <c r="B10" s="48" t="s">
        <v>755</v>
      </c>
      <c r="C10" s="22"/>
    </row>
    <row r="11" spans="1:16" x14ac:dyDescent="0.25">
      <c r="A11" s="133" t="str">
        <f>'Fatores de Emissão'!B12</f>
        <v>Construção ou fase preparatória</v>
      </c>
      <c r="B11" s="294" t="s">
        <v>756</v>
      </c>
      <c r="C11" s="294" t="s">
        <v>555</v>
      </c>
    </row>
    <row r="12" spans="1:16" x14ac:dyDescent="0.25">
      <c r="A12" s="133" t="str">
        <f>'Fatores de Emissão'!B13</f>
        <v>Exploração</v>
      </c>
      <c r="B12" s="294" t="s">
        <v>54</v>
      </c>
      <c r="C12" s="294" t="s">
        <v>556</v>
      </c>
    </row>
    <row r="13" spans="1:16" x14ac:dyDescent="0.25">
      <c r="A13" s="133" t="str">
        <f>'Fatores de Emissão'!B14</f>
        <v>Desativação</v>
      </c>
      <c r="B13" s="22"/>
      <c r="C13" s="22"/>
    </row>
    <row r="14" spans="1:16" ht="15.75" thickBot="1" x14ac:dyDescent="0.3">
      <c r="J14" t="s">
        <v>773</v>
      </c>
      <c r="P14" t="s">
        <v>778</v>
      </c>
    </row>
    <row r="15" spans="1:16" ht="31.9" customHeight="1" thickBot="1" x14ac:dyDescent="0.3">
      <c r="C15" s="43" t="s">
        <v>257</v>
      </c>
      <c r="D15" s="43" t="s">
        <v>259</v>
      </c>
      <c r="E15" s="442" t="s">
        <v>774</v>
      </c>
      <c r="F15" s="443"/>
      <c r="G15" s="91" t="s">
        <v>772</v>
      </c>
      <c r="H15" s="1167" t="s">
        <v>771</v>
      </c>
      <c r="I15" s="89" t="s">
        <v>776</v>
      </c>
      <c r="J15" s="89" t="s">
        <v>777</v>
      </c>
    </row>
    <row r="16" spans="1:16" ht="15" customHeight="1" thickTop="1" x14ac:dyDescent="0.25">
      <c r="C16" s="44" t="s">
        <v>258</v>
      </c>
      <c r="D16" s="1174" t="s">
        <v>775</v>
      </c>
      <c r="E16" s="444" t="s">
        <v>260</v>
      </c>
      <c r="F16" s="445" t="s">
        <v>262</v>
      </c>
      <c r="G16" s="92"/>
      <c r="H16" s="1168"/>
      <c r="I16" s="89"/>
      <c r="J16" s="89"/>
    </row>
    <row r="17" spans="3:19" ht="32.450000000000003" customHeight="1" thickBot="1" x14ac:dyDescent="0.3">
      <c r="C17" s="45"/>
      <c r="D17" s="1175"/>
      <c r="E17" s="446" t="s">
        <v>261</v>
      </c>
      <c r="F17" s="447" t="s">
        <v>263</v>
      </c>
      <c r="G17" s="93" t="s">
        <v>779</v>
      </c>
      <c r="H17" s="1169"/>
      <c r="I17" s="89" t="s">
        <v>729</v>
      </c>
      <c r="J17" s="89"/>
    </row>
    <row r="18" spans="3:19" ht="21" thickTop="1" thickBot="1" x14ac:dyDescent="0.3">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899999999999999" customHeight="1" x14ac:dyDescent="0.25">
      <c r="C28" s="1125" t="s">
        <v>36</v>
      </c>
      <c r="D28" s="1164" t="s">
        <v>188</v>
      </c>
      <c r="E28" s="1164" t="s">
        <v>758</v>
      </c>
      <c r="F28" s="1164" t="s">
        <v>759</v>
      </c>
      <c r="G28" s="1170"/>
      <c r="H28" s="1171"/>
      <c r="I28" s="1125"/>
      <c r="J28" s="1125" t="s">
        <v>762</v>
      </c>
      <c r="K28" s="1125" t="s">
        <v>765</v>
      </c>
      <c r="L28" s="1180" t="str">
        <f>D16</f>
        <v>Perdas em Carga das unidades novas</v>
      </c>
      <c r="M28" s="1180" t="s">
        <v>763</v>
      </c>
      <c r="N28" s="1179" t="s">
        <v>764</v>
      </c>
      <c r="O28" s="1180" t="s">
        <v>767</v>
      </c>
      <c r="P28" s="1179" t="s">
        <v>766</v>
      </c>
      <c r="Q28" s="1180" t="s">
        <v>768</v>
      </c>
      <c r="R28" s="1179" t="s">
        <v>769</v>
      </c>
      <c r="S28" s="1179" t="s">
        <v>770</v>
      </c>
    </row>
    <row r="29" spans="3:19" ht="16.899999999999999" customHeight="1" x14ac:dyDescent="0.25">
      <c r="C29" s="1126"/>
      <c r="D29" s="1165"/>
      <c r="E29" s="1165"/>
      <c r="F29" s="1165"/>
      <c r="G29" s="1172"/>
      <c r="H29" s="1173"/>
      <c r="I29" s="1126"/>
      <c r="J29" s="1126"/>
      <c r="K29" s="1126"/>
      <c r="L29" s="1181"/>
      <c r="M29" s="1181"/>
      <c r="N29" s="1179"/>
      <c r="O29" s="1181"/>
      <c r="P29" s="1179"/>
      <c r="Q29" s="1181"/>
      <c r="R29" s="1179"/>
      <c r="S29" s="1179"/>
    </row>
    <row r="30" spans="3:19" ht="18.75" x14ac:dyDescent="0.25">
      <c r="C30" s="1163"/>
      <c r="D30" s="1166"/>
      <c r="E30" s="1166"/>
      <c r="F30" s="1166"/>
      <c r="G30" s="28" t="s">
        <v>760</v>
      </c>
      <c r="H30" s="28" t="s">
        <v>43</v>
      </c>
      <c r="I30" s="28" t="s">
        <v>761</v>
      </c>
      <c r="J30" s="1163"/>
      <c r="K30" s="1163"/>
      <c r="L30" s="1182"/>
      <c r="M30" s="1182"/>
      <c r="N30" s="1179"/>
      <c r="O30" s="1182"/>
      <c r="P30" s="1179"/>
      <c r="Q30" s="1182"/>
      <c r="R30" s="1179"/>
      <c r="S30" s="1179"/>
    </row>
    <row r="31" spans="3:19" ht="18.75" x14ac:dyDescent="0.25">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8.75" x14ac:dyDescent="0.25">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8.75" x14ac:dyDescent="0.25">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8.75" x14ac:dyDescent="0.25">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8.75" x14ac:dyDescent="0.25">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8.75" x14ac:dyDescent="0.25">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8.75" x14ac:dyDescent="0.25">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8.75" x14ac:dyDescent="0.25">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8.75" x14ac:dyDescent="0.25">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8.75" x14ac:dyDescent="0.25">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8.75" x14ac:dyDescent="0.25">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8.75" x14ac:dyDescent="0.25">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8.75" x14ac:dyDescent="0.25">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8.75" x14ac:dyDescent="0.25">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8.75" x14ac:dyDescent="0.25">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8.75" x14ac:dyDescent="0.25">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8.75" x14ac:dyDescent="0.25">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8.75" x14ac:dyDescent="0.25">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8.75" x14ac:dyDescent="0.25">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8.75" x14ac:dyDescent="0.25">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8.75" x14ac:dyDescent="0.25">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8.75" x14ac:dyDescent="0.25">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25">
      <c r="C53" s="165"/>
      <c r="D53" s="165"/>
      <c r="E53" s="165"/>
      <c r="F53" s="165"/>
      <c r="G53" s="165"/>
    </row>
    <row r="56" spans="2:19" s="296" customFormat="1" ht="18.75" x14ac:dyDescent="0.25">
      <c r="B56" s="296" t="s">
        <v>783</v>
      </c>
    </row>
    <row r="58" spans="2:19" x14ac:dyDescent="0.25">
      <c r="B58" s="118" t="s">
        <v>788</v>
      </c>
      <c r="C58" s="118" t="s">
        <v>816</v>
      </c>
      <c r="D58" s="118" t="s">
        <v>818</v>
      </c>
      <c r="E58" s="118" t="s">
        <v>865</v>
      </c>
    </row>
    <row r="59" spans="2:19" x14ac:dyDescent="0.25">
      <c r="B59" s="294" t="s">
        <v>789</v>
      </c>
      <c r="C59" s="22"/>
      <c r="D59" s="294">
        <v>1</v>
      </c>
      <c r="E59" s="22"/>
    </row>
    <row r="60" spans="2:19" x14ac:dyDescent="0.25">
      <c r="B60" s="294" t="s">
        <v>801</v>
      </c>
      <c r="C60" s="22"/>
      <c r="D60" s="22">
        <f>'Fatores de Emissão'!J268</f>
        <v>491</v>
      </c>
      <c r="E60" s="22"/>
    </row>
    <row r="61" spans="2:19" x14ac:dyDescent="0.25">
      <c r="B61" s="294" t="s">
        <v>802</v>
      </c>
      <c r="C61" s="22"/>
      <c r="D61" s="22">
        <f>'Fatores de Emissão'!J269</f>
        <v>1790</v>
      </c>
      <c r="E61" s="22"/>
    </row>
    <row r="62" spans="2:19" x14ac:dyDescent="0.25">
      <c r="B62" s="294" t="s">
        <v>803</v>
      </c>
      <c r="C62" s="22"/>
      <c r="D62" s="22">
        <f>'Fatores de Emissão'!J270</f>
        <v>216</v>
      </c>
      <c r="E62" s="22"/>
    </row>
    <row r="63" spans="2:19" x14ac:dyDescent="0.25">
      <c r="B63" s="294" t="s">
        <v>804</v>
      </c>
      <c r="C63" s="22"/>
      <c r="D63" s="22">
        <f>'Fatores de Emissão'!J271</f>
        <v>11100</v>
      </c>
      <c r="E63" s="22"/>
    </row>
    <row r="64" spans="2:19" x14ac:dyDescent="0.25">
      <c r="B64" s="294" t="s">
        <v>805</v>
      </c>
      <c r="C64" s="22"/>
      <c r="D64" s="22">
        <f>'Fatores de Emissão'!J272</f>
        <v>8900</v>
      </c>
      <c r="E64" s="22"/>
    </row>
    <row r="65" spans="1:8" x14ac:dyDescent="0.25">
      <c r="B65" s="294" t="s">
        <v>806</v>
      </c>
      <c r="C65" s="22"/>
      <c r="D65" s="22"/>
      <c r="E65" s="22"/>
    </row>
    <row r="66" spans="1:8" x14ac:dyDescent="0.25">
      <c r="A66" s="95" t="s">
        <v>819</v>
      </c>
      <c r="B66" s="294" t="s">
        <v>807</v>
      </c>
      <c r="C66" s="22"/>
      <c r="D66" s="90">
        <f>'Fatores de Emissão'!E250</f>
        <v>23500</v>
      </c>
      <c r="E66" s="294" t="s">
        <v>866</v>
      </c>
    </row>
    <row r="67" spans="1:8" x14ac:dyDescent="0.25">
      <c r="A67" s="95" t="s">
        <v>819</v>
      </c>
      <c r="B67" s="294" t="s">
        <v>808</v>
      </c>
      <c r="C67" s="22"/>
      <c r="D67" s="90">
        <f>D66</f>
        <v>23500</v>
      </c>
      <c r="E67" s="294" t="s">
        <v>866</v>
      </c>
    </row>
    <row r="68" spans="1:8" x14ac:dyDescent="0.25">
      <c r="A68" s="95" t="s">
        <v>819</v>
      </c>
      <c r="B68" s="294" t="s">
        <v>809</v>
      </c>
      <c r="C68" s="22"/>
      <c r="D68" s="22"/>
      <c r="E68" s="294" t="s">
        <v>867</v>
      </c>
    </row>
    <row r="69" spans="1:8" x14ac:dyDescent="0.25">
      <c r="A69" s="95" t="s">
        <v>819</v>
      </c>
      <c r="B69" s="294" t="s">
        <v>810</v>
      </c>
      <c r="C69" s="22"/>
      <c r="D69" s="22"/>
      <c r="E69" s="294" t="s">
        <v>867</v>
      </c>
    </row>
    <row r="70" spans="1:8" x14ac:dyDescent="0.25">
      <c r="A70" s="95" t="s">
        <v>819</v>
      </c>
      <c r="B70" s="294" t="s">
        <v>811</v>
      </c>
      <c r="C70" s="22"/>
      <c r="D70" s="22"/>
      <c r="E70" s="294" t="s">
        <v>868</v>
      </c>
    </row>
    <row r="71" spans="1:8" x14ac:dyDescent="0.25">
      <c r="A71" s="95" t="s">
        <v>819</v>
      </c>
      <c r="B71" s="294" t="s">
        <v>812</v>
      </c>
      <c r="C71" s="22"/>
      <c r="D71" s="22"/>
      <c r="E71" s="294" t="s">
        <v>869</v>
      </c>
    </row>
    <row r="72" spans="1:8" x14ac:dyDescent="0.25">
      <c r="A72" s="95" t="s">
        <v>819</v>
      </c>
      <c r="B72" s="294" t="s">
        <v>813</v>
      </c>
      <c r="C72" s="22"/>
      <c r="D72" s="22"/>
      <c r="E72" s="294" t="s">
        <v>870</v>
      </c>
    </row>
    <row r="73" spans="1:8" ht="18" x14ac:dyDescent="0.35">
      <c r="B73" s="294" t="s">
        <v>814</v>
      </c>
      <c r="C73" s="22"/>
      <c r="D73" s="90">
        <f>'Fatores de Emissão'!E249</f>
        <v>265</v>
      </c>
      <c r="E73" s="22"/>
    </row>
    <row r="74" spans="1:8" x14ac:dyDescent="0.25">
      <c r="B74" s="294" t="s">
        <v>323</v>
      </c>
      <c r="C74" s="22"/>
      <c r="D74" s="22"/>
      <c r="E74" s="22"/>
    </row>
    <row r="75" spans="1:8" x14ac:dyDescent="0.25">
      <c r="B75" t="s">
        <v>817</v>
      </c>
    </row>
    <row r="76" spans="1:8" x14ac:dyDescent="0.25">
      <c r="B76" t="s">
        <v>820</v>
      </c>
    </row>
    <row r="80" spans="1:8" ht="15.75" thickBot="1" x14ac:dyDescent="0.3">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75" thickTop="1" x14ac:dyDescent="0.25">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25">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25">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25">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25">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25">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25">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25">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25">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25">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25">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25">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25">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25">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25">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75" thickBot="1" x14ac:dyDescent="0.3">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75" thickTop="1" x14ac:dyDescent="0.25">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25">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25">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75" thickBot="1" x14ac:dyDescent="0.3">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75" thickTop="1" x14ac:dyDescent="0.25">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25">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25">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75" thickBot="1" x14ac:dyDescent="0.3">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75" thickTop="1" x14ac:dyDescent="0.25"/>
    <row r="107" spans="2:24" x14ac:dyDescent="0.25">
      <c r="B107" s="100" t="s">
        <v>850</v>
      </c>
      <c r="C107" s="101"/>
      <c r="D107" s="101"/>
      <c r="E107" s="101"/>
      <c r="F107" s="101"/>
      <c r="G107" s="101"/>
      <c r="H107" s="101"/>
      <c r="I107" s="101"/>
      <c r="J107" s="101"/>
      <c r="K107" s="101"/>
      <c r="L107" s="101"/>
    </row>
    <row r="109" spans="2:24" x14ac:dyDescent="0.25">
      <c r="B109" s="102" t="s">
        <v>612</v>
      </c>
      <c r="C109" s="106" t="s">
        <v>851</v>
      </c>
      <c r="D109" s="104" t="s">
        <v>852</v>
      </c>
      <c r="E109" s="107"/>
      <c r="F109" s="107"/>
      <c r="G109" s="102" t="s">
        <v>853</v>
      </c>
      <c r="H109" s="104" t="s">
        <v>854</v>
      </c>
      <c r="I109" s="107"/>
      <c r="J109" s="102" t="s">
        <v>763</v>
      </c>
      <c r="K109" s="104" t="s">
        <v>857</v>
      </c>
      <c r="L109" s="107"/>
      <c r="M109" s="105"/>
      <c r="N109" s="110" t="str">
        <f>"Emissões de "&amp;B66&amp;" ou "&amp;B67</f>
        <v>Emissões de Equipamento elétrico de pressão, selado ou Equipamento elétrico de pressão, fechado</v>
      </c>
      <c r="O109" s="1176" t="s">
        <v>862</v>
      </c>
      <c r="P109" s="1177"/>
      <c r="Q109" s="1178" t="str">
        <f>B69</f>
        <v>Produção de TFT-FPDs</v>
      </c>
      <c r="R109" s="1178"/>
      <c r="S109" t="str">
        <f>B70</f>
        <v>Gás natural - transmissão</v>
      </c>
      <c r="T109" t="str">
        <f>B71</f>
        <v>Gás natural - distribuição</v>
      </c>
      <c r="U109" t="str">
        <f>B72</f>
        <v>Gás natural - armazenamento</v>
      </c>
      <c r="V109" s="88" t="s">
        <v>855</v>
      </c>
      <c r="W109" s="88" t="s">
        <v>247</v>
      </c>
      <c r="X109" s="88" t="s">
        <v>856</v>
      </c>
    </row>
    <row r="110" spans="2:24" x14ac:dyDescent="0.25">
      <c r="B110" s="108"/>
      <c r="C110" s="108"/>
      <c r="D110" s="88" t="s">
        <v>786</v>
      </c>
      <c r="E110" s="88" t="s">
        <v>247</v>
      </c>
      <c r="F110" s="88" t="s">
        <v>567</v>
      </c>
      <c r="G110" s="108"/>
      <c r="H110" s="88" t="s">
        <v>784</v>
      </c>
      <c r="I110" s="88" t="s">
        <v>208</v>
      </c>
      <c r="J110" s="103"/>
      <c r="K110" s="111" t="s">
        <v>858</v>
      </c>
      <c r="L110" s="88" t="s">
        <v>859</v>
      </c>
      <c r="M110" s="112" t="s">
        <v>860</v>
      </c>
      <c r="N110" s="113" t="s">
        <v>861</v>
      </c>
      <c r="O110" s="113" t="s">
        <v>863</v>
      </c>
      <c r="P110" s="88" t="s">
        <v>864</v>
      </c>
      <c r="Q110" s="84" t="str">
        <f>O110</f>
        <v>SF6 (kg CO2e)</v>
      </c>
      <c r="R110" s="84" t="str">
        <f>P110</f>
        <v>NF3 (kg CO2e)</v>
      </c>
      <c r="S110" s="108" t="s">
        <v>871</v>
      </c>
    </row>
    <row r="111" spans="2:24" x14ac:dyDescent="0.25">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t="e">
        <f>IF(VLOOKUP(C111,$B$59:$D$74,3,FALSE)="",E111,VLOOKUP(C111,$B$59:$D$74,3,FALSE))</f>
        <v>#N/A</v>
      </c>
      <c r="X111" s="22">
        <f>IF(V111="",SUM(N111:U111),V111*W111)</f>
        <v>0</v>
      </c>
    </row>
    <row r="112" spans="2:24" x14ac:dyDescent="0.25">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25">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25">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25">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25">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25">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25">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25">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25">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25">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25">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25">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25">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25">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25">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25">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25">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25">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25">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25">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25">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25">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25">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25">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25">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25">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25">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25">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25">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25">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25">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25">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25">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25">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25">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25">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25">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f>'Emissões Fugitivas'!I119</f>
        <v>0</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25">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25">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25">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25">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25">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25">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25">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25">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25">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25">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25">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25">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25">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25">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25">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25">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25">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25">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25">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25">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25">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25">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25">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25">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25">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25">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25">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25">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25">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25">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25">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25">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25">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25">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25">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25">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25">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25">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25">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25">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25">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25">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25">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25">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25">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25">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25">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25">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25">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25">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25">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25">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25">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25">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25">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25">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25">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25">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25">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25">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25">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25">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25">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L28:L30"/>
    <mergeCell ref="M28:M30"/>
    <mergeCell ref="O28:O30"/>
    <mergeCell ref="Q28:Q30"/>
    <mergeCell ref="J28:J30"/>
    <mergeCell ref="K28:K30"/>
    <mergeCell ref="N28:N30"/>
    <mergeCell ref="O109:P109"/>
    <mergeCell ref="Q109:R109"/>
    <mergeCell ref="P28:P30"/>
    <mergeCell ref="R28:R30"/>
    <mergeCell ref="S28:S30"/>
    <mergeCell ref="C28:C30"/>
    <mergeCell ref="D28:D30"/>
    <mergeCell ref="E28:E30"/>
    <mergeCell ref="I28:I29"/>
    <mergeCell ref="H15:H17"/>
    <mergeCell ref="G28:H29"/>
    <mergeCell ref="F28:F30"/>
    <mergeCell ref="D16:D17"/>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zoomScale="85" zoomScaleNormal="85" workbookViewId="0">
      <selection activeCell="F38" sqref="F38"/>
    </sheetView>
  </sheetViews>
  <sheetFormatPr defaultColWidth="0" defaultRowHeight="15.75" zeroHeight="1" outlineLevelRow="1"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19.28515625" style="169" customWidth="1"/>
    <col min="7" max="7" width="21.7109375" style="169" customWidth="1"/>
    <col min="8" max="8" width="18.85546875" style="169" customWidth="1"/>
    <col min="9" max="9" width="13" style="169" customWidth="1"/>
    <col min="10" max="10" width="26.7109375" style="169" customWidth="1"/>
    <col min="11" max="11" width="42.28515625" style="169" customWidth="1"/>
    <col min="12" max="15" width="21.7109375" style="169" customWidth="1"/>
    <col min="16" max="16" width="39.85546875" style="169" customWidth="1"/>
    <col min="17"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7" x14ac:dyDescent="0.25"/>
    <row r="2" spans="2:17" x14ac:dyDescent="0.25"/>
    <row r="3" spans="2:17" x14ac:dyDescent="0.25"/>
    <row r="4" spans="2:17" x14ac:dyDescent="0.25"/>
    <row r="5" spans="2:17" x14ac:dyDescent="0.25"/>
    <row r="6" spans="2:17" x14ac:dyDescent="0.25"/>
    <row r="7" spans="2:17" x14ac:dyDescent="0.25"/>
    <row r="8" spans="2:17" x14ac:dyDescent="0.25">
      <c r="D8" s="1087" t="str">
        <f>IF(Triagem!C32="", "Não indicou na TRIAGEM se esta folha se adequa ao projeto", IF(Triagem!C32="Não", "Não necessita de preencher esta folha", "Folha a ser preenchida"))</f>
        <v>Não indicou na TRIAGEM se esta folha se adequa ao projeto</v>
      </c>
      <c r="E8" s="1087"/>
      <c r="F8" s="1087"/>
      <c r="G8" s="1087"/>
      <c r="H8" s="1087"/>
    </row>
    <row r="9" spans="2:17" x14ac:dyDescent="0.25"/>
    <row r="10" spans="2:17" x14ac:dyDescent="0.25"/>
    <row r="11" spans="2:17" ht="18.75" x14ac:dyDescent="0.3">
      <c r="B11" s="373" t="s">
        <v>622</v>
      </c>
    </row>
    <row r="12" spans="2:17" ht="44.45" customHeight="1" x14ac:dyDescent="0.25">
      <c r="B12" s="1183" t="s">
        <v>1172</v>
      </c>
      <c r="C12" s="1183"/>
      <c r="D12" s="1183"/>
      <c r="E12" s="1183"/>
      <c r="F12" s="1183"/>
      <c r="G12" s="1183"/>
      <c r="H12" s="1183"/>
      <c r="I12" s="1183"/>
      <c r="J12" s="1183"/>
    </row>
    <row r="13" spans="2:17" ht="13.9" customHeight="1" x14ac:dyDescent="0.25">
      <c r="B13" s="1183" t="s">
        <v>1395</v>
      </c>
      <c r="C13" s="1183"/>
      <c r="D13" s="1183"/>
      <c r="E13" s="1183"/>
      <c r="F13" s="1183"/>
      <c r="G13" s="1183"/>
      <c r="H13" s="1183"/>
      <c r="I13" s="1183"/>
      <c r="J13" s="1183"/>
    </row>
    <row r="14" spans="2:17" x14ac:dyDescent="0.25"/>
    <row r="15" spans="2:17" x14ac:dyDescent="0.25"/>
    <row r="16" spans="2:17" x14ac:dyDescent="0.25">
      <c r="B16" s="167" t="s">
        <v>0</v>
      </c>
      <c r="C16" s="172"/>
      <c r="D16" s="172"/>
      <c r="E16" s="172"/>
      <c r="F16" s="172"/>
      <c r="G16" s="172"/>
      <c r="H16" s="172"/>
      <c r="I16" s="172"/>
      <c r="J16" s="172"/>
      <c r="K16" s="172"/>
      <c r="L16" s="172"/>
      <c r="M16" s="172"/>
      <c r="N16" s="172"/>
      <c r="O16" s="172"/>
      <c r="P16" s="172"/>
      <c r="Q16" s="172"/>
    </row>
    <row r="17" spans="2:27" x14ac:dyDescent="0.25">
      <c r="B17" s="228" t="s">
        <v>1135</v>
      </c>
      <c r="C17" s="172"/>
      <c r="D17" s="172"/>
      <c r="E17" s="172"/>
      <c r="F17" s="172"/>
      <c r="G17" s="172"/>
      <c r="H17" s="172"/>
      <c r="I17" s="172"/>
      <c r="J17" s="172"/>
      <c r="K17" s="172"/>
      <c r="L17" s="172"/>
      <c r="M17" s="172"/>
      <c r="N17" s="172"/>
      <c r="O17" s="172"/>
      <c r="P17" s="172"/>
      <c r="Q17" s="172"/>
    </row>
    <row r="18" spans="2:27" ht="19.899999999999999" customHeight="1" x14ac:dyDescent="0.25">
      <c r="B18" s="172" t="s">
        <v>1136</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899999999999999" customHeight="1" x14ac:dyDescent="0.25">
      <c r="B19" s="172" t="s">
        <v>935</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899999999999999" customHeight="1" x14ac:dyDescent="0.25">
      <c r="B20" s="172" t="s">
        <v>1383</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25">
      <c r="B21" s="172" t="s">
        <v>934</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899999999999999" customHeight="1" x14ac:dyDescent="0.25">
      <c r="B22" s="172" t="s">
        <v>1384</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25">
      <c r="B23" s="1149" t="s">
        <v>1385</v>
      </c>
      <c r="C23" s="1149"/>
      <c r="D23" s="1149"/>
      <c r="E23" s="1149"/>
      <c r="F23" s="1149"/>
      <c r="G23" s="1149"/>
      <c r="H23" s="1149"/>
      <c r="I23" s="1149"/>
      <c r="J23" s="1149"/>
      <c r="K23" s="1149"/>
      <c r="L23" s="1149"/>
      <c r="M23" s="1149"/>
      <c r="N23" s="1149"/>
      <c r="O23" s="1149"/>
      <c r="P23" s="1149"/>
      <c r="Q23" s="1149"/>
      <c r="R23" s="232"/>
      <c r="S23" s="232"/>
      <c r="T23" s="232"/>
      <c r="U23" s="232"/>
      <c r="V23" s="232"/>
      <c r="W23" s="232"/>
      <c r="X23" s="232"/>
      <c r="Y23" s="232"/>
      <c r="Z23" s="232"/>
      <c r="AA23" s="233"/>
    </row>
    <row r="24" spans="2:27" ht="21" customHeight="1" x14ac:dyDescent="0.25">
      <c r="B24" s="1149" t="s">
        <v>1386</v>
      </c>
      <c r="C24" s="1149"/>
      <c r="D24" s="1149"/>
      <c r="E24" s="1149"/>
      <c r="F24" s="1149"/>
      <c r="G24" s="1149"/>
      <c r="H24" s="1149"/>
      <c r="I24" s="1149"/>
      <c r="J24" s="1149"/>
      <c r="K24" s="1149"/>
      <c r="L24" s="1149"/>
      <c r="M24" s="1149"/>
      <c r="N24" s="1149"/>
      <c r="O24" s="1149"/>
      <c r="P24" s="1149"/>
      <c r="Q24" s="230"/>
      <c r="R24" s="232"/>
      <c r="S24" s="232"/>
      <c r="T24" s="232"/>
      <c r="U24" s="232"/>
      <c r="V24" s="232"/>
      <c r="W24" s="232"/>
      <c r="X24" s="232"/>
      <c r="Y24" s="232"/>
      <c r="Z24" s="232"/>
      <c r="AA24" s="233"/>
    </row>
    <row r="25" spans="2:27" ht="20.45" customHeight="1" x14ac:dyDescent="0.25">
      <c r="B25" s="1149" t="s">
        <v>1387</v>
      </c>
      <c r="C25" s="1149"/>
      <c r="D25" s="1149"/>
      <c r="E25" s="1149"/>
      <c r="F25" s="1149"/>
      <c r="G25" s="1149"/>
      <c r="H25" s="1149"/>
      <c r="I25" s="1149"/>
      <c r="J25" s="1149"/>
      <c r="K25" s="1149"/>
      <c r="L25" s="1149"/>
      <c r="M25" s="1149"/>
      <c r="N25" s="1149"/>
      <c r="O25" s="1149"/>
      <c r="P25" s="1149"/>
      <c r="Q25" s="230"/>
      <c r="R25" s="232"/>
      <c r="S25" s="232"/>
      <c r="T25" s="232"/>
      <c r="U25" s="232"/>
      <c r="V25" s="232"/>
      <c r="W25" s="232"/>
      <c r="X25" s="232"/>
      <c r="Y25" s="232"/>
      <c r="Z25" s="232"/>
      <c r="AA25" s="233"/>
    </row>
    <row r="26" spans="2:27" ht="20.45" customHeight="1" x14ac:dyDescent="0.25">
      <c r="B26" s="1149" t="s">
        <v>1388</v>
      </c>
      <c r="C26" s="1149"/>
      <c r="D26" s="1149"/>
      <c r="E26" s="1149"/>
      <c r="F26" s="1149"/>
      <c r="G26" s="1149"/>
      <c r="H26" s="1149"/>
      <c r="I26" s="1149"/>
      <c r="J26" s="1149"/>
      <c r="K26" s="1149"/>
      <c r="L26" s="1149"/>
      <c r="M26" s="1149"/>
      <c r="N26" s="1149"/>
      <c r="O26" s="1149"/>
      <c r="P26" s="1149"/>
      <c r="Q26" s="230"/>
      <c r="R26" s="232"/>
      <c r="S26" s="232"/>
      <c r="T26" s="232"/>
      <c r="U26" s="232"/>
      <c r="V26" s="232"/>
      <c r="W26" s="232"/>
      <c r="X26" s="232"/>
      <c r="Y26" s="232"/>
      <c r="Z26" s="232"/>
      <c r="AA26" s="233"/>
    </row>
    <row r="27" spans="2:27" ht="18.75" x14ac:dyDescent="0.25">
      <c r="B27" s="228" t="s">
        <v>1389</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25"/>
    <row r="29" spans="2:27" x14ac:dyDescent="0.25">
      <c r="I29" s="183"/>
    </row>
    <row r="30" spans="2:27" x14ac:dyDescent="0.25">
      <c r="B30" s="176" t="s">
        <v>49</v>
      </c>
    </row>
    <row r="31" spans="2:27" ht="38.450000000000003" customHeight="1" x14ac:dyDescent="0.25">
      <c r="B31" s="1070" t="s">
        <v>896</v>
      </c>
      <c r="C31" s="1070" t="s">
        <v>897</v>
      </c>
      <c r="D31" s="1070" t="s">
        <v>898</v>
      </c>
      <c r="E31" s="1070" t="s">
        <v>912</v>
      </c>
      <c r="F31" s="1144" t="s">
        <v>902</v>
      </c>
      <c r="G31" s="1144"/>
      <c r="H31" s="1144"/>
      <c r="I31" s="1145" t="s">
        <v>1390</v>
      </c>
      <c r="J31" s="1145"/>
      <c r="K31" s="1145"/>
      <c r="L31" s="238" t="s">
        <v>1276</v>
      </c>
      <c r="M31" s="1184" t="s">
        <v>1277</v>
      </c>
      <c r="N31" s="1185"/>
      <c r="O31" s="1186"/>
      <c r="P31" s="1084" t="s">
        <v>937</v>
      </c>
      <c r="Q31" s="1070" t="s">
        <v>1279</v>
      </c>
    </row>
    <row r="32" spans="2:27" ht="63" x14ac:dyDescent="0.25">
      <c r="B32" s="1083"/>
      <c r="C32" s="1083"/>
      <c r="D32" s="1083"/>
      <c r="E32" s="1083"/>
      <c r="F32" s="237" t="s">
        <v>784</v>
      </c>
      <c r="G32" s="237" t="s">
        <v>30</v>
      </c>
      <c r="H32" s="237" t="s">
        <v>30</v>
      </c>
      <c r="I32" s="237" t="s">
        <v>751</v>
      </c>
      <c r="J32" s="238" t="s">
        <v>914</v>
      </c>
      <c r="K32" s="238" t="s">
        <v>936</v>
      </c>
      <c r="L32" s="238" t="s">
        <v>1391</v>
      </c>
      <c r="M32" s="237" t="s">
        <v>1392</v>
      </c>
      <c r="N32" s="237" t="s">
        <v>1393</v>
      </c>
      <c r="O32" s="237" t="s">
        <v>1394</v>
      </c>
      <c r="P32" s="1086"/>
      <c r="Q32" s="1083"/>
    </row>
    <row r="33" spans="1:18" x14ac:dyDescent="0.25">
      <c r="A33" s="189" t="s">
        <v>40</v>
      </c>
      <c r="B33" s="426" t="s">
        <v>37</v>
      </c>
      <c r="C33" s="242" t="s">
        <v>901</v>
      </c>
      <c r="D33" s="242" t="s">
        <v>885</v>
      </c>
      <c r="E33" s="242"/>
      <c r="F33" s="335">
        <v>100</v>
      </c>
      <c r="G33" s="427" t="s">
        <v>903</v>
      </c>
      <c r="H33" s="243"/>
      <c r="I33" s="335">
        <v>0.51</v>
      </c>
      <c r="J33" s="335"/>
      <c r="K33" s="246"/>
      <c r="L33" s="995"/>
      <c r="M33" s="995"/>
      <c r="N33" s="995"/>
      <c r="O33" s="995"/>
      <c r="P33" s="246"/>
      <c r="Q33" s="998">
        <v>5.0999999999999997E-2</v>
      </c>
    </row>
    <row r="34" spans="1:18" x14ac:dyDescent="0.25">
      <c r="B34" s="269"/>
      <c r="C34" s="963"/>
      <c r="D34" s="249"/>
      <c r="E34" s="251"/>
      <c r="F34" s="563"/>
      <c r="G34" s="564" t="str">
        <f>IFERROR(VLOOKUP(D34,FAEI!$K$13:$L$21,2,FALSE),"")</f>
        <v/>
      </c>
      <c r="H34" s="251"/>
      <c r="I34" s="823" t="str">
        <f>IFERROR(IF(VLOOKUP($D34,FAEI!$K$13:$N$21,3,FALSE)="","",VLOOKUP($D34,FAEI!$K$13:$N$21,3,FALSE)),"")</f>
        <v/>
      </c>
      <c r="J34" s="563"/>
      <c r="K34" s="620"/>
      <c r="L34" s="996"/>
      <c r="M34" s="996"/>
      <c r="N34" s="996"/>
      <c r="O34" s="996"/>
      <c r="P34" s="621"/>
      <c r="Q34" s="999" t="str">
        <f>FAEI!Q26</f>
        <v/>
      </c>
      <c r="R34" s="212" t="str">
        <f>IF(OR(AND(J34&gt;0,L34&gt;0), AND(J34&gt;0,M34&gt;0),AND(L34&gt;0,M34&gt;0)), "ERRO, preencha apenas uma das três opções (opção 1, 2 ou 3)","")</f>
        <v/>
      </c>
    </row>
    <row r="35" spans="1:18" x14ac:dyDescent="0.25">
      <c r="B35" s="269"/>
      <c r="C35" s="963"/>
      <c r="D35" s="249"/>
      <c r="E35" s="251"/>
      <c r="F35" s="563"/>
      <c r="G35" s="564" t="str">
        <f>IFERROR(VLOOKUP(D35,FAEI!$K$13:$L$21,2,FALSE),"")</f>
        <v/>
      </c>
      <c r="H35" s="251"/>
      <c r="I35" s="823" t="str">
        <f>IFERROR(IF(VLOOKUP($D35,FAEI!$K$13:$N$21,3,FALSE)="","",VLOOKUP($D35,FAEI!$K$13:$N$21,3,FALSE)),"")</f>
        <v/>
      </c>
      <c r="J35" s="563"/>
      <c r="K35" s="620"/>
      <c r="L35" s="996"/>
      <c r="M35" s="996"/>
      <c r="N35" s="996"/>
      <c r="O35" s="996"/>
      <c r="P35" s="621"/>
      <c r="Q35" s="999" t="str">
        <f>IF(AND(FAEI!Q27="",FAEI!Q27=0),"",FAEI!Q27)</f>
        <v/>
      </c>
      <c r="R35" s="212" t="str">
        <f t="shared" ref="R35:R98" si="0">IF(OR(AND(J35&gt;0,L35&gt;0), AND(J35&gt;0,M35&gt;0),AND(L35&gt;0,M35&gt;0)), "ERRO, preencha apenas uma das três opções (opção 1, 2 ou 3)","")</f>
        <v/>
      </c>
    </row>
    <row r="36" spans="1:18" x14ac:dyDescent="0.25">
      <c r="B36" s="269"/>
      <c r="C36" s="963"/>
      <c r="D36" s="249"/>
      <c r="E36" s="251"/>
      <c r="F36" s="563"/>
      <c r="G36" s="564" t="str">
        <f>IFERROR(VLOOKUP(D36,FAEI!$K$13:$L$21,2,FALSE),"")</f>
        <v/>
      </c>
      <c r="H36" s="251"/>
      <c r="I36" s="823" t="str">
        <f>IFERROR(IF(VLOOKUP($D36,FAEI!$K$13:$N$21,3,FALSE)="","",VLOOKUP($D36,FAEI!$K$13:$N$21,3,FALSE)),"")</f>
        <v/>
      </c>
      <c r="J36" s="563"/>
      <c r="K36" s="620"/>
      <c r="L36" s="996"/>
      <c r="M36" s="996"/>
      <c r="N36" s="996"/>
      <c r="O36" s="996"/>
      <c r="P36" s="621"/>
      <c r="Q36" s="999" t="str">
        <f>FAEI!Q28</f>
        <v/>
      </c>
      <c r="R36" s="212" t="str">
        <f t="shared" si="0"/>
        <v/>
      </c>
    </row>
    <row r="37" spans="1:18" x14ac:dyDescent="0.25">
      <c r="B37" s="269"/>
      <c r="C37" s="963"/>
      <c r="D37" s="249"/>
      <c r="E37" s="251"/>
      <c r="F37" s="563"/>
      <c r="G37" s="564" t="str">
        <f>IFERROR(VLOOKUP(D37,FAEI!$K$13:$L$21,2,FALSE),"")</f>
        <v/>
      </c>
      <c r="H37" s="251"/>
      <c r="I37" s="823" t="str">
        <f>IFERROR(IF(VLOOKUP($D37,FAEI!$K$13:$N$21,3,FALSE)="","",VLOOKUP($D37,FAEI!$K$13:$N$21,3,FALSE)),"")</f>
        <v/>
      </c>
      <c r="J37" s="563"/>
      <c r="K37" s="620"/>
      <c r="L37" s="996"/>
      <c r="M37" s="996"/>
      <c r="N37" s="996"/>
      <c r="O37" s="996"/>
      <c r="P37" s="621"/>
      <c r="Q37" s="999" t="str">
        <f>FAEI!Q29</f>
        <v/>
      </c>
      <c r="R37" s="212" t="str">
        <f t="shared" si="0"/>
        <v/>
      </c>
    </row>
    <row r="38" spans="1:18" ht="36" customHeight="1" x14ac:dyDescent="0.25">
      <c r="B38" s="269"/>
      <c r="C38" s="963"/>
      <c r="D38" s="249"/>
      <c r="E38" s="251"/>
      <c r="F38" s="563"/>
      <c r="G38" s="564" t="str">
        <f>IFERROR(VLOOKUP(D38,FAEI!$K$13:$L$21,2,FALSE),"")</f>
        <v/>
      </c>
      <c r="H38" s="251"/>
      <c r="I38" s="823" t="str">
        <f>IFERROR(IF(VLOOKUP($D38,FAEI!$K$13:$N$21,3,FALSE)="","",VLOOKUP($D38,FAEI!$K$13:$N$21,3,FALSE)),"")</f>
        <v/>
      </c>
      <c r="J38" s="563"/>
      <c r="K38" s="620"/>
      <c r="L38" s="996"/>
      <c r="M38" s="996"/>
      <c r="N38" s="996"/>
      <c r="O38" s="996"/>
      <c r="P38" s="621"/>
      <c r="Q38" s="999" t="str">
        <f>FAEI!Q30</f>
        <v/>
      </c>
      <c r="R38" s="212" t="str">
        <f t="shared" si="0"/>
        <v/>
      </c>
    </row>
    <row r="39" spans="1:18" ht="37.15" customHeight="1" x14ac:dyDescent="0.25">
      <c r="B39" s="269"/>
      <c r="C39" s="963"/>
      <c r="D39" s="249"/>
      <c r="E39" s="251"/>
      <c r="F39" s="563"/>
      <c r="G39" s="564" t="str">
        <f>IFERROR(VLOOKUP(D39,FAEI!$K$13:$L$21,2,FALSE),"")</f>
        <v/>
      </c>
      <c r="H39" s="251"/>
      <c r="I39" s="823" t="str">
        <f>IFERROR(IF(VLOOKUP($D39,FAEI!$K$13:$N$21,3,FALSE)="","",VLOOKUP($D39,FAEI!$K$13:$N$21,3,FALSE)),"")</f>
        <v/>
      </c>
      <c r="J39" s="563"/>
      <c r="K39" s="620"/>
      <c r="L39" s="996"/>
      <c r="M39" s="996"/>
      <c r="N39" s="996"/>
      <c r="O39" s="996"/>
      <c r="P39" s="621"/>
      <c r="Q39" s="999" t="str">
        <f>FAEI!Q31</f>
        <v/>
      </c>
      <c r="R39" s="212" t="str">
        <f t="shared" si="0"/>
        <v/>
      </c>
    </row>
    <row r="40" spans="1:18" x14ac:dyDescent="0.25">
      <c r="B40" s="269"/>
      <c r="C40" s="963"/>
      <c r="D40" s="249"/>
      <c r="E40" s="251"/>
      <c r="F40" s="563"/>
      <c r="G40" s="564" t="str">
        <f>IFERROR(VLOOKUP(D40,FAEI!$K$13:$L$21,2,FALSE),"")</f>
        <v/>
      </c>
      <c r="H40" s="251"/>
      <c r="I40" s="823" t="str">
        <f>IFERROR(IF(VLOOKUP($D40,FAEI!$K$13:$N$21,3,FALSE)="","",VLOOKUP($D40,FAEI!$K$13:$N$21,3,FALSE)),"")</f>
        <v/>
      </c>
      <c r="J40" s="563"/>
      <c r="K40" s="620"/>
      <c r="L40" s="996"/>
      <c r="M40" s="996"/>
      <c r="N40" s="996"/>
      <c r="O40" s="996"/>
      <c r="P40" s="621"/>
      <c r="Q40" s="999" t="str">
        <f>FAEI!Q32</f>
        <v/>
      </c>
      <c r="R40" s="212" t="str">
        <f t="shared" si="0"/>
        <v/>
      </c>
    </row>
    <row r="41" spans="1:18" x14ac:dyDescent="0.25">
      <c r="B41" s="269"/>
      <c r="C41" s="963"/>
      <c r="D41" s="249"/>
      <c r="E41" s="251"/>
      <c r="F41" s="563"/>
      <c r="G41" s="564" t="str">
        <f>IFERROR(VLOOKUP(D41,FAEI!$K$13:$L$21,2,FALSE),"")</f>
        <v/>
      </c>
      <c r="H41" s="251"/>
      <c r="I41" s="823" t="str">
        <f>IFERROR(IF(VLOOKUP($D41,FAEI!$K$13:$N$21,3,FALSE)="","",VLOOKUP($D41,FAEI!$K$13:$N$21,3,FALSE)),"")</f>
        <v/>
      </c>
      <c r="J41" s="563"/>
      <c r="K41" s="620"/>
      <c r="L41" s="996"/>
      <c r="M41" s="996"/>
      <c r="N41" s="996"/>
      <c r="O41" s="996"/>
      <c r="P41" s="621"/>
      <c r="Q41" s="999" t="str">
        <f>FAEI!Q33</f>
        <v/>
      </c>
      <c r="R41" s="212" t="str">
        <f t="shared" si="0"/>
        <v/>
      </c>
    </row>
    <row r="42" spans="1:18" x14ac:dyDescent="0.25">
      <c r="B42" s="269"/>
      <c r="C42" s="963"/>
      <c r="D42" s="249"/>
      <c r="E42" s="251"/>
      <c r="F42" s="563"/>
      <c r="G42" s="564" t="str">
        <f>IFERROR(VLOOKUP(D42,FAEI!$K$13:$L$21,2,FALSE),"")</f>
        <v/>
      </c>
      <c r="H42" s="251"/>
      <c r="I42" s="823" t="str">
        <f>IFERROR(IF(VLOOKUP($D42,FAEI!$K$13:$N$21,3,FALSE)="","",VLOOKUP($D42,FAEI!$K$13:$N$21,3,FALSE)),"")</f>
        <v/>
      </c>
      <c r="J42" s="563"/>
      <c r="K42" s="620"/>
      <c r="L42" s="996"/>
      <c r="M42" s="996"/>
      <c r="N42" s="996"/>
      <c r="O42" s="996"/>
      <c r="P42" s="621"/>
      <c r="Q42" s="999" t="str">
        <f>FAEI!Q34</f>
        <v/>
      </c>
      <c r="R42" s="212" t="str">
        <f t="shared" si="0"/>
        <v/>
      </c>
    </row>
    <row r="43" spans="1:18" x14ac:dyDescent="0.25">
      <c r="B43" s="269"/>
      <c r="C43" s="963"/>
      <c r="D43" s="249"/>
      <c r="E43" s="251"/>
      <c r="F43" s="563"/>
      <c r="G43" s="564" t="str">
        <f>IFERROR(VLOOKUP(D43,FAEI!$K$13:$L$21,2,FALSE),"")</f>
        <v/>
      </c>
      <c r="H43" s="251"/>
      <c r="I43" s="823" t="str">
        <f>IFERROR(IF(VLOOKUP($D43,FAEI!$K$13:$N$21,3,FALSE)="","",VLOOKUP($D43,FAEI!$K$13:$N$21,3,FALSE)),"")</f>
        <v/>
      </c>
      <c r="J43" s="563"/>
      <c r="K43" s="620"/>
      <c r="L43" s="996"/>
      <c r="M43" s="996"/>
      <c r="N43" s="996"/>
      <c r="O43" s="996"/>
      <c r="P43" s="621"/>
      <c r="Q43" s="999" t="str">
        <f>FAEI!Q35</f>
        <v/>
      </c>
      <c r="R43" s="212" t="str">
        <f t="shared" si="0"/>
        <v/>
      </c>
    </row>
    <row r="44" spans="1:18" x14ac:dyDescent="0.25">
      <c r="B44" s="269"/>
      <c r="C44" s="963"/>
      <c r="D44" s="249"/>
      <c r="E44" s="251"/>
      <c r="F44" s="563"/>
      <c r="G44" s="564" t="str">
        <f>IFERROR(VLOOKUP(D44,FAEI!$K$13:$L$21,2,FALSE),"")</f>
        <v/>
      </c>
      <c r="H44" s="251"/>
      <c r="I44" s="823" t="str">
        <f>IFERROR(IF(VLOOKUP($D44,FAEI!$K$13:$N$21,3,FALSE)="","",VLOOKUP($D44,FAEI!$K$13:$N$21,3,FALSE)),"")</f>
        <v/>
      </c>
      <c r="J44" s="563"/>
      <c r="K44" s="620"/>
      <c r="L44" s="996"/>
      <c r="M44" s="996"/>
      <c r="N44" s="996"/>
      <c r="O44" s="996"/>
      <c r="P44" s="621"/>
      <c r="Q44" s="999" t="str">
        <f>FAEI!Q36</f>
        <v/>
      </c>
      <c r="R44" s="212" t="str">
        <f t="shared" si="0"/>
        <v/>
      </c>
    </row>
    <row r="45" spans="1:18" hidden="1" outlineLevel="1" x14ac:dyDescent="0.25">
      <c r="B45" s="269"/>
      <c r="C45" s="963"/>
      <c r="D45" s="249"/>
      <c r="E45" s="251"/>
      <c r="F45" s="563"/>
      <c r="G45" s="564" t="str">
        <f>IFERROR(VLOOKUP(D45,FAEI!$K$13:$L$21,2,FALSE),"")</f>
        <v/>
      </c>
      <c r="H45" s="251"/>
      <c r="I45" s="823" t="str">
        <f>IFERROR(IF(VLOOKUP($D45,FAEI!$K$13:$N$21,3,FALSE)="","",VLOOKUP($D45,FAEI!$K$13:$N$21,3,FALSE)),"")</f>
        <v/>
      </c>
      <c r="J45" s="563"/>
      <c r="K45" s="620"/>
      <c r="L45" s="996"/>
      <c r="M45" s="996"/>
      <c r="N45" s="996"/>
      <c r="O45" s="996"/>
      <c r="P45" s="621"/>
      <c r="Q45" s="999" t="str">
        <f>FAEI!Q37</f>
        <v/>
      </c>
      <c r="R45" s="212" t="str">
        <f t="shared" si="0"/>
        <v/>
      </c>
    </row>
    <row r="46" spans="1:18" hidden="1" outlineLevel="1" x14ac:dyDescent="0.25">
      <c r="B46" s="269"/>
      <c r="C46" s="963"/>
      <c r="D46" s="249"/>
      <c r="E46" s="251"/>
      <c r="F46" s="563"/>
      <c r="G46" s="564" t="str">
        <f>IFERROR(VLOOKUP(D46,FAEI!$K$13:$L$21,2,FALSE),"")</f>
        <v/>
      </c>
      <c r="H46" s="251"/>
      <c r="I46" s="823" t="str">
        <f>IFERROR(IF(VLOOKUP($D46,FAEI!$K$13:$N$21,3,FALSE)="","",VLOOKUP($D46,FAEI!$K$13:$N$21,3,FALSE)),"")</f>
        <v/>
      </c>
      <c r="J46" s="563"/>
      <c r="K46" s="620"/>
      <c r="L46" s="996"/>
      <c r="M46" s="996"/>
      <c r="N46" s="996"/>
      <c r="O46" s="996"/>
      <c r="P46" s="621"/>
      <c r="Q46" s="999" t="str">
        <f>FAEI!Q38</f>
        <v/>
      </c>
      <c r="R46" s="212" t="str">
        <f t="shared" si="0"/>
        <v/>
      </c>
    </row>
    <row r="47" spans="1:18" hidden="1" outlineLevel="1" x14ac:dyDescent="0.25">
      <c r="B47" s="269"/>
      <c r="C47" s="963"/>
      <c r="D47" s="249"/>
      <c r="E47" s="251"/>
      <c r="F47" s="563"/>
      <c r="G47" s="564" t="str">
        <f>IFERROR(VLOOKUP(D47,FAEI!$K$13:$L$21,2,FALSE),"")</f>
        <v/>
      </c>
      <c r="H47" s="251"/>
      <c r="I47" s="823" t="str">
        <f>IFERROR(IF(VLOOKUP($D47,FAEI!$K$13:$N$21,3,FALSE)="","",VLOOKUP($D47,FAEI!$K$13:$N$21,3,FALSE)),"")</f>
        <v/>
      </c>
      <c r="J47" s="563"/>
      <c r="K47" s="620"/>
      <c r="L47" s="996"/>
      <c r="M47" s="996"/>
      <c r="N47" s="996"/>
      <c r="O47" s="996"/>
      <c r="P47" s="621"/>
      <c r="Q47" s="999" t="str">
        <f>FAEI!Q39</f>
        <v/>
      </c>
      <c r="R47" s="212" t="str">
        <f t="shared" si="0"/>
        <v/>
      </c>
    </row>
    <row r="48" spans="1:18" hidden="1" outlineLevel="1" x14ac:dyDescent="0.25">
      <c r="B48" s="269"/>
      <c r="C48" s="963"/>
      <c r="D48" s="249"/>
      <c r="E48" s="251"/>
      <c r="F48" s="563"/>
      <c r="G48" s="564" t="str">
        <f>IFERROR(VLOOKUP(D48,FAEI!$K$13:$L$21,2,FALSE),"")</f>
        <v/>
      </c>
      <c r="H48" s="251"/>
      <c r="I48" s="823" t="str">
        <f>IFERROR(IF(VLOOKUP($D48,FAEI!$K$13:$N$21,3,FALSE)="","",VLOOKUP($D48,FAEI!$K$13:$N$21,3,FALSE)),"")</f>
        <v/>
      </c>
      <c r="J48" s="563"/>
      <c r="K48" s="620"/>
      <c r="L48" s="996"/>
      <c r="M48" s="996"/>
      <c r="N48" s="996"/>
      <c r="O48" s="996"/>
      <c r="P48" s="621"/>
      <c r="Q48" s="999" t="str">
        <f>FAEI!Q40</f>
        <v/>
      </c>
      <c r="R48" s="212" t="str">
        <f t="shared" si="0"/>
        <v/>
      </c>
    </row>
    <row r="49" spans="2:18" hidden="1" outlineLevel="1" x14ac:dyDescent="0.25">
      <c r="B49" s="269"/>
      <c r="C49" s="963"/>
      <c r="D49" s="249"/>
      <c r="E49" s="251"/>
      <c r="F49" s="563"/>
      <c r="G49" s="564" t="str">
        <f>IFERROR(VLOOKUP(D49,FAEI!$K$13:$L$21,2,FALSE),"")</f>
        <v/>
      </c>
      <c r="H49" s="251"/>
      <c r="I49" s="823" t="str">
        <f>IFERROR(IF(VLOOKUP($D49,FAEI!$K$13:$N$21,3,FALSE)="","",VLOOKUP($D49,FAEI!$K$13:$N$21,3,FALSE)),"")</f>
        <v/>
      </c>
      <c r="J49" s="563"/>
      <c r="K49" s="620"/>
      <c r="L49" s="996"/>
      <c r="M49" s="996"/>
      <c r="N49" s="996"/>
      <c r="O49" s="996"/>
      <c r="P49" s="621"/>
      <c r="Q49" s="999" t="str">
        <f>FAEI!Q41</f>
        <v/>
      </c>
      <c r="R49" s="212" t="str">
        <f t="shared" si="0"/>
        <v/>
      </c>
    </row>
    <row r="50" spans="2:18" hidden="1" outlineLevel="1" x14ac:dyDescent="0.25">
      <c r="B50" s="269"/>
      <c r="C50" s="963"/>
      <c r="D50" s="249"/>
      <c r="E50" s="251"/>
      <c r="F50" s="563"/>
      <c r="G50" s="564" t="str">
        <f>IFERROR(VLOOKUP(D50,FAEI!$K$13:$L$21,2,FALSE),"")</f>
        <v/>
      </c>
      <c r="H50" s="251"/>
      <c r="I50" s="823" t="str">
        <f>IFERROR(IF(VLOOKUP($D50,FAEI!$K$13:$N$21,3,FALSE)="","",VLOOKUP($D50,FAEI!$K$13:$N$21,3,FALSE)),"")</f>
        <v/>
      </c>
      <c r="J50" s="563"/>
      <c r="K50" s="620"/>
      <c r="L50" s="996"/>
      <c r="M50" s="996"/>
      <c r="N50" s="996"/>
      <c r="O50" s="996"/>
      <c r="P50" s="621"/>
      <c r="Q50" s="999" t="str">
        <f>FAEI!Q42</f>
        <v/>
      </c>
      <c r="R50" s="212" t="str">
        <f t="shared" si="0"/>
        <v/>
      </c>
    </row>
    <row r="51" spans="2:18" hidden="1" outlineLevel="1" x14ac:dyDescent="0.25">
      <c r="B51" s="269"/>
      <c r="C51" s="963"/>
      <c r="D51" s="249"/>
      <c r="E51" s="251"/>
      <c r="F51" s="563"/>
      <c r="G51" s="564" t="str">
        <f>IFERROR(VLOOKUP(D51,FAEI!$K$13:$L$21,2,FALSE),"")</f>
        <v/>
      </c>
      <c r="H51" s="251"/>
      <c r="I51" s="823" t="str">
        <f>IFERROR(IF(VLOOKUP($D51,FAEI!$K$13:$N$21,3,FALSE)="","",VLOOKUP($D51,FAEI!$K$13:$N$21,3,FALSE)),"")</f>
        <v/>
      </c>
      <c r="J51" s="563"/>
      <c r="K51" s="620"/>
      <c r="L51" s="996"/>
      <c r="M51" s="996"/>
      <c r="N51" s="996"/>
      <c r="O51" s="996"/>
      <c r="P51" s="621"/>
      <c r="Q51" s="999" t="str">
        <f>FAEI!Q43</f>
        <v/>
      </c>
      <c r="R51" s="212" t="str">
        <f t="shared" si="0"/>
        <v/>
      </c>
    </row>
    <row r="52" spans="2:18" hidden="1" outlineLevel="1" x14ac:dyDescent="0.25">
      <c r="B52" s="269"/>
      <c r="C52" s="963"/>
      <c r="D52" s="249"/>
      <c r="E52" s="251"/>
      <c r="F52" s="563"/>
      <c r="G52" s="564" t="str">
        <f>IFERROR(VLOOKUP(D52,FAEI!$K$13:$L$21,2,FALSE),"")</f>
        <v/>
      </c>
      <c r="H52" s="251"/>
      <c r="I52" s="823" t="str">
        <f>IFERROR(IF(VLOOKUP($D52,FAEI!$K$13:$N$21,3,FALSE)="","",VLOOKUP($D52,FAEI!$K$13:$N$21,3,FALSE)),"")</f>
        <v/>
      </c>
      <c r="J52" s="563"/>
      <c r="K52" s="620"/>
      <c r="L52" s="996"/>
      <c r="M52" s="996"/>
      <c r="N52" s="996"/>
      <c r="O52" s="996"/>
      <c r="P52" s="621"/>
      <c r="Q52" s="999" t="str">
        <f>FAEI!Q44</f>
        <v/>
      </c>
      <c r="R52" s="212" t="str">
        <f t="shared" si="0"/>
        <v/>
      </c>
    </row>
    <row r="53" spans="2:18" hidden="1" outlineLevel="1" x14ac:dyDescent="0.25">
      <c r="B53" s="269"/>
      <c r="C53" s="963"/>
      <c r="D53" s="249"/>
      <c r="E53" s="251"/>
      <c r="F53" s="563"/>
      <c r="G53" s="564" t="str">
        <f>IFERROR(VLOOKUP(D53,FAEI!$K$13:$L$21,2,FALSE),"")</f>
        <v/>
      </c>
      <c r="H53" s="251"/>
      <c r="I53" s="823" t="str">
        <f>IFERROR(IF(VLOOKUP($D53,FAEI!$K$13:$N$21,3,FALSE)="","",VLOOKUP($D53,FAEI!$K$13:$N$21,3,FALSE)),"")</f>
        <v/>
      </c>
      <c r="J53" s="563"/>
      <c r="K53" s="620"/>
      <c r="L53" s="996"/>
      <c r="M53" s="996"/>
      <c r="N53" s="996"/>
      <c r="O53" s="996"/>
      <c r="P53" s="621"/>
      <c r="Q53" s="999" t="str">
        <f>FAEI!Q45</f>
        <v/>
      </c>
      <c r="R53" s="212" t="str">
        <f t="shared" si="0"/>
        <v/>
      </c>
    </row>
    <row r="54" spans="2:18" hidden="1" outlineLevel="1" x14ac:dyDescent="0.25">
      <c r="B54" s="269"/>
      <c r="C54" s="963"/>
      <c r="D54" s="249"/>
      <c r="E54" s="251"/>
      <c r="F54" s="563"/>
      <c r="G54" s="564" t="str">
        <f>IFERROR(VLOOKUP(D54,FAEI!$K$13:$L$21,2,FALSE),"")</f>
        <v/>
      </c>
      <c r="H54" s="251"/>
      <c r="I54" s="823" t="str">
        <f>IFERROR(IF(VLOOKUP($D54,FAEI!$K$13:$N$21,3,FALSE)="","",VLOOKUP($D54,FAEI!$K$13:$N$21,3,FALSE)),"")</f>
        <v/>
      </c>
      <c r="J54" s="563"/>
      <c r="K54" s="620"/>
      <c r="L54" s="996"/>
      <c r="M54" s="996"/>
      <c r="N54" s="996"/>
      <c r="O54" s="996"/>
      <c r="P54" s="621"/>
      <c r="Q54" s="999" t="str">
        <f>FAEI!Q46</f>
        <v/>
      </c>
      <c r="R54" s="212" t="str">
        <f t="shared" si="0"/>
        <v/>
      </c>
    </row>
    <row r="55" spans="2:18" hidden="1" outlineLevel="1" x14ac:dyDescent="0.25">
      <c r="B55" s="269"/>
      <c r="C55" s="963"/>
      <c r="D55" s="249"/>
      <c r="E55" s="251"/>
      <c r="F55" s="563"/>
      <c r="G55" s="564" t="str">
        <f>IFERROR(VLOOKUP(D55,FAEI!$K$13:$L$21,2,FALSE),"")</f>
        <v/>
      </c>
      <c r="H55" s="251"/>
      <c r="I55" s="823" t="str">
        <f>IFERROR(IF(VLOOKUP($D55,FAEI!$K$13:$N$21,3,FALSE)="","",VLOOKUP($D55,FAEI!$K$13:$N$21,3,FALSE)),"")</f>
        <v/>
      </c>
      <c r="J55" s="563"/>
      <c r="K55" s="620"/>
      <c r="L55" s="996"/>
      <c r="M55" s="996"/>
      <c r="N55" s="996"/>
      <c r="O55" s="996"/>
      <c r="P55" s="621"/>
      <c r="Q55" s="999" t="str">
        <f>FAEI!Q47</f>
        <v/>
      </c>
      <c r="R55" s="212" t="str">
        <f t="shared" si="0"/>
        <v/>
      </c>
    </row>
    <row r="56" spans="2:18" hidden="1" outlineLevel="1" x14ac:dyDescent="0.25">
      <c r="B56" s="269"/>
      <c r="C56" s="963"/>
      <c r="D56" s="249"/>
      <c r="E56" s="251"/>
      <c r="F56" s="563"/>
      <c r="G56" s="564" t="str">
        <f>IFERROR(VLOOKUP(D56,FAEI!$K$13:$L$21,2,FALSE),"")</f>
        <v/>
      </c>
      <c r="H56" s="251"/>
      <c r="I56" s="823" t="str">
        <f>IFERROR(IF(VLOOKUP($D56,FAEI!$K$13:$N$21,3,FALSE)="","",VLOOKUP($D56,FAEI!$K$13:$N$21,3,FALSE)),"")</f>
        <v/>
      </c>
      <c r="J56" s="563"/>
      <c r="K56" s="620"/>
      <c r="L56" s="996"/>
      <c r="M56" s="996"/>
      <c r="N56" s="996"/>
      <c r="O56" s="996"/>
      <c r="P56" s="621"/>
      <c r="Q56" s="999" t="str">
        <f>FAEI!Q48</f>
        <v/>
      </c>
      <c r="R56" s="212" t="str">
        <f t="shared" si="0"/>
        <v/>
      </c>
    </row>
    <row r="57" spans="2:18" hidden="1" outlineLevel="1" x14ac:dyDescent="0.25">
      <c r="B57" s="269"/>
      <c r="C57" s="963"/>
      <c r="D57" s="249"/>
      <c r="E57" s="251"/>
      <c r="F57" s="563"/>
      <c r="G57" s="564" t="str">
        <f>IFERROR(VLOOKUP(D57,FAEI!$K$13:$L$21,2,FALSE),"")</f>
        <v/>
      </c>
      <c r="H57" s="251"/>
      <c r="I57" s="823" t="str">
        <f>IFERROR(IF(VLOOKUP($D57,FAEI!$K$13:$N$21,3,FALSE)="","",VLOOKUP($D57,FAEI!$K$13:$N$21,3,FALSE)),"")</f>
        <v/>
      </c>
      <c r="J57" s="563"/>
      <c r="K57" s="620"/>
      <c r="L57" s="996"/>
      <c r="M57" s="996"/>
      <c r="N57" s="996"/>
      <c r="O57" s="996"/>
      <c r="P57" s="621"/>
      <c r="Q57" s="999" t="str">
        <f>FAEI!Q49</f>
        <v/>
      </c>
      <c r="R57" s="212" t="str">
        <f t="shared" si="0"/>
        <v/>
      </c>
    </row>
    <row r="58" spans="2:18" hidden="1" outlineLevel="1" x14ac:dyDescent="0.25">
      <c r="B58" s="269"/>
      <c r="C58" s="963"/>
      <c r="D58" s="249"/>
      <c r="E58" s="251"/>
      <c r="F58" s="563"/>
      <c r="G58" s="564" t="str">
        <f>IFERROR(VLOOKUP(D58,FAEI!$K$13:$L$21,2,FALSE),"")</f>
        <v/>
      </c>
      <c r="H58" s="251"/>
      <c r="I58" s="823" t="str">
        <f>IFERROR(IF(VLOOKUP($D58,FAEI!$K$13:$N$21,3,FALSE)="","",VLOOKUP($D58,FAEI!$K$13:$N$21,3,FALSE)),"")</f>
        <v/>
      </c>
      <c r="J58" s="563"/>
      <c r="K58" s="620"/>
      <c r="L58" s="996"/>
      <c r="M58" s="996"/>
      <c r="N58" s="996"/>
      <c r="O58" s="996"/>
      <c r="P58" s="621"/>
      <c r="Q58" s="999" t="str">
        <f>FAEI!Q50</f>
        <v/>
      </c>
      <c r="R58" s="212" t="str">
        <f t="shared" si="0"/>
        <v/>
      </c>
    </row>
    <row r="59" spans="2:18" hidden="1" outlineLevel="1" x14ac:dyDescent="0.25">
      <c r="B59" s="269"/>
      <c r="C59" s="963"/>
      <c r="D59" s="249"/>
      <c r="E59" s="251"/>
      <c r="F59" s="563"/>
      <c r="G59" s="564" t="str">
        <f>IFERROR(VLOOKUP(D59,FAEI!$K$13:$L$21,2,FALSE),"")</f>
        <v/>
      </c>
      <c r="H59" s="251"/>
      <c r="I59" s="823" t="str">
        <f>IFERROR(IF(VLOOKUP($D59,FAEI!$K$13:$N$21,3,FALSE)="","",VLOOKUP($D59,FAEI!$K$13:$N$21,3,FALSE)),"")</f>
        <v/>
      </c>
      <c r="J59" s="563"/>
      <c r="K59" s="620"/>
      <c r="L59" s="996"/>
      <c r="M59" s="996"/>
      <c r="N59" s="996"/>
      <c r="O59" s="996"/>
      <c r="P59" s="621"/>
      <c r="Q59" s="999" t="str">
        <f>FAEI!Q51</f>
        <v/>
      </c>
      <c r="R59" s="212" t="str">
        <f t="shared" si="0"/>
        <v/>
      </c>
    </row>
    <row r="60" spans="2:18" hidden="1" outlineLevel="1" x14ac:dyDescent="0.25">
      <c r="B60" s="269"/>
      <c r="C60" s="963"/>
      <c r="D60" s="249"/>
      <c r="E60" s="251"/>
      <c r="F60" s="563"/>
      <c r="G60" s="564" t="str">
        <f>IFERROR(VLOOKUP(D60,FAEI!$K$13:$L$21,2,FALSE),"")</f>
        <v/>
      </c>
      <c r="H60" s="251"/>
      <c r="I60" s="823" t="str">
        <f>IFERROR(IF(VLOOKUP($D60,FAEI!$K$13:$N$21,3,FALSE)="","",VLOOKUP($D60,FAEI!$K$13:$N$21,3,FALSE)),"")</f>
        <v/>
      </c>
      <c r="J60" s="563"/>
      <c r="K60" s="620"/>
      <c r="L60" s="996"/>
      <c r="M60" s="996"/>
      <c r="N60" s="996"/>
      <c r="O60" s="996"/>
      <c r="P60" s="621"/>
      <c r="Q60" s="999" t="str">
        <f>FAEI!Q52</f>
        <v/>
      </c>
      <c r="R60" s="212" t="str">
        <f t="shared" si="0"/>
        <v/>
      </c>
    </row>
    <row r="61" spans="2:18" hidden="1" outlineLevel="1" x14ac:dyDescent="0.25">
      <c r="B61" s="269"/>
      <c r="C61" s="963"/>
      <c r="D61" s="249"/>
      <c r="E61" s="251"/>
      <c r="F61" s="563"/>
      <c r="G61" s="564" t="str">
        <f>IFERROR(VLOOKUP(D61,FAEI!$K$13:$L$21,2,FALSE),"")</f>
        <v/>
      </c>
      <c r="H61" s="251"/>
      <c r="I61" s="823" t="str">
        <f>IFERROR(IF(VLOOKUP($D61,FAEI!$K$13:$N$21,3,FALSE)="","",VLOOKUP($D61,FAEI!$K$13:$N$21,3,FALSE)),"")</f>
        <v/>
      </c>
      <c r="J61" s="563"/>
      <c r="K61" s="620"/>
      <c r="L61" s="996"/>
      <c r="M61" s="996"/>
      <c r="N61" s="996"/>
      <c r="O61" s="996"/>
      <c r="P61" s="621"/>
      <c r="Q61" s="999" t="str">
        <f>FAEI!Q53</f>
        <v/>
      </c>
      <c r="R61" s="212" t="str">
        <f t="shared" si="0"/>
        <v/>
      </c>
    </row>
    <row r="62" spans="2:18" hidden="1" outlineLevel="1" x14ac:dyDescent="0.25">
      <c r="B62" s="269"/>
      <c r="C62" s="963"/>
      <c r="D62" s="249"/>
      <c r="E62" s="251"/>
      <c r="F62" s="563"/>
      <c r="G62" s="564" t="str">
        <f>IFERROR(VLOOKUP(D62,FAEI!$K$13:$L$21,2,FALSE),"")</f>
        <v/>
      </c>
      <c r="H62" s="251"/>
      <c r="I62" s="823" t="str">
        <f>IFERROR(IF(VLOOKUP($D62,FAEI!$K$13:$N$21,3,FALSE)="","",VLOOKUP($D62,FAEI!$K$13:$N$21,3,FALSE)),"")</f>
        <v/>
      </c>
      <c r="J62" s="563"/>
      <c r="K62" s="620"/>
      <c r="L62" s="996"/>
      <c r="M62" s="996"/>
      <c r="N62" s="996"/>
      <c r="O62" s="996"/>
      <c r="P62" s="621"/>
      <c r="Q62" s="999" t="str">
        <f>FAEI!Q54</f>
        <v/>
      </c>
      <c r="R62" s="212" t="str">
        <f t="shared" si="0"/>
        <v/>
      </c>
    </row>
    <row r="63" spans="2:18" hidden="1" outlineLevel="1" x14ac:dyDescent="0.25">
      <c r="B63" s="269"/>
      <c r="C63" s="963"/>
      <c r="D63" s="249"/>
      <c r="E63" s="251"/>
      <c r="F63" s="563"/>
      <c r="G63" s="564" t="str">
        <f>IFERROR(VLOOKUP(D63,FAEI!$K$13:$L$21,2,FALSE),"")</f>
        <v/>
      </c>
      <c r="H63" s="251"/>
      <c r="I63" s="823" t="str">
        <f>IFERROR(IF(VLOOKUP($D63,FAEI!$K$13:$N$21,3,FALSE)="","",VLOOKUP($D63,FAEI!$K$13:$N$21,3,FALSE)),"")</f>
        <v/>
      </c>
      <c r="J63" s="563"/>
      <c r="K63" s="620"/>
      <c r="L63" s="996"/>
      <c r="M63" s="996"/>
      <c r="N63" s="996"/>
      <c r="O63" s="996"/>
      <c r="P63" s="621"/>
      <c r="Q63" s="999" t="str">
        <f>FAEI!Q55</f>
        <v/>
      </c>
      <c r="R63" s="212" t="str">
        <f t="shared" si="0"/>
        <v/>
      </c>
    </row>
    <row r="64" spans="2:18" hidden="1" outlineLevel="1" x14ac:dyDescent="0.25">
      <c r="B64" s="269"/>
      <c r="C64" s="963"/>
      <c r="D64" s="249"/>
      <c r="E64" s="251"/>
      <c r="F64" s="563"/>
      <c r="G64" s="564" t="str">
        <f>IFERROR(VLOOKUP(D64,FAEI!$K$13:$L$21,2,FALSE),"")</f>
        <v/>
      </c>
      <c r="H64" s="251"/>
      <c r="I64" s="823" t="str">
        <f>IFERROR(IF(VLOOKUP($D64,FAEI!$K$13:$N$21,3,FALSE)="","",VLOOKUP($D64,FAEI!$K$13:$N$21,3,FALSE)),"")</f>
        <v/>
      </c>
      <c r="J64" s="563"/>
      <c r="K64" s="620"/>
      <c r="L64" s="996"/>
      <c r="M64" s="996"/>
      <c r="N64" s="996"/>
      <c r="O64" s="996"/>
      <c r="P64" s="621"/>
      <c r="Q64" s="999" t="str">
        <f>FAEI!Q56</f>
        <v/>
      </c>
      <c r="R64" s="212" t="str">
        <f t="shared" si="0"/>
        <v/>
      </c>
    </row>
    <row r="65" spans="2:18" hidden="1" outlineLevel="1" x14ac:dyDescent="0.25">
      <c r="B65" s="269"/>
      <c r="C65" s="963"/>
      <c r="D65" s="249"/>
      <c r="E65" s="251"/>
      <c r="F65" s="563"/>
      <c r="G65" s="564" t="str">
        <f>IFERROR(VLOOKUP(D65,FAEI!$K$13:$L$21,2,FALSE),"")</f>
        <v/>
      </c>
      <c r="H65" s="251"/>
      <c r="I65" s="823" t="str">
        <f>IFERROR(IF(VLOOKUP($D65,FAEI!$K$13:$N$21,3,FALSE)="","",VLOOKUP($D65,FAEI!$K$13:$N$21,3,FALSE)),"")</f>
        <v/>
      </c>
      <c r="J65" s="563"/>
      <c r="K65" s="620"/>
      <c r="L65" s="996"/>
      <c r="M65" s="996"/>
      <c r="N65" s="996"/>
      <c r="O65" s="996"/>
      <c r="P65" s="621"/>
      <c r="Q65" s="999" t="str">
        <f>FAEI!Q57</f>
        <v/>
      </c>
      <c r="R65" s="212" t="str">
        <f t="shared" si="0"/>
        <v/>
      </c>
    </row>
    <row r="66" spans="2:18" hidden="1" outlineLevel="1" x14ac:dyDescent="0.25">
      <c r="B66" s="269"/>
      <c r="C66" s="963"/>
      <c r="D66" s="249"/>
      <c r="E66" s="251"/>
      <c r="F66" s="563"/>
      <c r="G66" s="564" t="str">
        <f>IFERROR(VLOOKUP(D66,FAEI!$K$13:$L$21,2,FALSE),"")</f>
        <v/>
      </c>
      <c r="H66" s="251"/>
      <c r="I66" s="823" t="str">
        <f>IFERROR(IF(VLOOKUP($D66,FAEI!$K$13:$N$21,3,FALSE)="","",VLOOKUP($D66,FAEI!$K$13:$N$21,3,FALSE)),"")</f>
        <v/>
      </c>
      <c r="J66" s="563"/>
      <c r="K66" s="620"/>
      <c r="L66" s="996"/>
      <c r="M66" s="996"/>
      <c r="N66" s="996"/>
      <c r="O66" s="996"/>
      <c r="P66" s="621"/>
      <c r="Q66" s="999" t="str">
        <f>FAEI!Q58</f>
        <v/>
      </c>
      <c r="R66" s="212" t="str">
        <f t="shared" si="0"/>
        <v/>
      </c>
    </row>
    <row r="67" spans="2:18" hidden="1" outlineLevel="1" x14ac:dyDescent="0.25">
      <c r="B67" s="269"/>
      <c r="C67" s="963"/>
      <c r="D67" s="249"/>
      <c r="E67" s="251"/>
      <c r="F67" s="563"/>
      <c r="G67" s="564" t="str">
        <f>IFERROR(VLOOKUP(D67,FAEI!$K$13:$L$21,2,FALSE),"")</f>
        <v/>
      </c>
      <c r="H67" s="251"/>
      <c r="I67" s="823" t="str">
        <f>IFERROR(IF(VLOOKUP($D67,FAEI!$K$13:$N$21,3,FALSE)="","",VLOOKUP($D67,FAEI!$K$13:$N$21,3,FALSE)),"")</f>
        <v/>
      </c>
      <c r="J67" s="563"/>
      <c r="K67" s="620"/>
      <c r="L67" s="996"/>
      <c r="M67" s="996"/>
      <c r="N67" s="996"/>
      <c r="O67" s="996"/>
      <c r="P67" s="621"/>
      <c r="Q67" s="999" t="str">
        <f>FAEI!Q59</f>
        <v/>
      </c>
      <c r="R67" s="212" t="str">
        <f t="shared" si="0"/>
        <v/>
      </c>
    </row>
    <row r="68" spans="2:18" hidden="1" outlineLevel="1" x14ac:dyDescent="0.25">
      <c r="B68" s="269"/>
      <c r="C68" s="963"/>
      <c r="D68" s="249"/>
      <c r="E68" s="251"/>
      <c r="F68" s="563"/>
      <c r="G68" s="564" t="str">
        <f>IFERROR(VLOOKUP(D68,FAEI!$K$13:$L$21,2,FALSE),"")</f>
        <v/>
      </c>
      <c r="H68" s="251"/>
      <c r="I68" s="823" t="str">
        <f>IFERROR(IF(VLOOKUP($D68,FAEI!$K$13:$N$21,3,FALSE)="","",VLOOKUP($D68,FAEI!$K$13:$N$21,3,FALSE)),"")</f>
        <v/>
      </c>
      <c r="J68" s="563"/>
      <c r="K68" s="620"/>
      <c r="L68" s="996"/>
      <c r="M68" s="996"/>
      <c r="N68" s="996"/>
      <c r="O68" s="996"/>
      <c r="P68" s="621"/>
      <c r="Q68" s="999" t="str">
        <f>FAEI!Q60</f>
        <v/>
      </c>
      <c r="R68" s="212" t="str">
        <f t="shared" si="0"/>
        <v/>
      </c>
    </row>
    <row r="69" spans="2:18" hidden="1" outlineLevel="1" x14ac:dyDescent="0.25">
      <c r="B69" s="269"/>
      <c r="C69" s="963"/>
      <c r="D69" s="249"/>
      <c r="E69" s="251"/>
      <c r="F69" s="563"/>
      <c r="G69" s="564" t="str">
        <f>IFERROR(VLOOKUP(D69,FAEI!$K$13:$L$21,2,FALSE),"")</f>
        <v/>
      </c>
      <c r="H69" s="251"/>
      <c r="I69" s="823" t="str">
        <f>IFERROR(IF(VLOOKUP($D69,FAEI!$K$13:$N$21,3,FALSE)="","",VLOOKUP($D69,FAEI!$K$13:$N$21,3,FALSE)),"")</f>
        <v/>
      </c>
      <c r="J69" s="563"/>
      <c r="K69" s="620"/>
      <c r="L69" s="996"/>
      <c r="M69" s="996"/>
      <c r="N69" s="996"/>
      <c r="O69" s="996"/>
      <c r="P69" s="621"/>
      <c r="Q69" s="999" t="str">
        <f>FAEI!Q61</f>
        <v/>
      </c>
      <c r="R69" s="212" t="str">
        <f t="shared" si="0"/>
        <v/>
      </c>
    </row>
    <row r="70" spans="2:18" hidden="1" outlineLevel="1" x14ac:dyDescent="0.25">
      <c r="B70" s="269"/>
      <c r="C70" s="963"/>
      <c r="D70" s="249"/>
      <c r="E70" s="251"/>
      <c r="F70" s="563"/>
      <c r="G70" s="564" t="str">
        <f>IFERROR(VLOOKUP(D70,FAEI!$K$13:$L$21,2,FALSE),"")</f>
        <v/>
      </c>
      <c r="H70" s="251"/>
      <c r="I70" s="823" t="str">
        <f>IFERROR(IF(VLOOKUP($D70,FAEI!$K$13:$N$21,3,FALSE)="","",VLOOKUP($D70,FAEI!$K$13:$N$21,3,FALSE)),"")</f>
        <v/>
      </c>
      <c r="J70" s="563"/>
      <c r="K70" s="620"/>
      <c r="L70" s="996"/>
      <c r="M70" s="996"/>
      <c r="N70" s="996"/>
      <c r="O70" s="996"/>
      <c r="P70" s="621"/>
      <c r="Q70" s="999" t="str">
        <f>FAEI!Q62</f>
        <v/>
      </c>
      <c r="R70" s="212" t="str">
        <f t="shared" si="0"/>
        <v/>
      </c>
    </row>
    <row r="71" spans="2:18" hidden="1" outlineLevel="1" x14ac:dyDescent="0.25">
      <c r="B71" s="269"/>
      <c r="C71" s="963"/>
      <c r="D71" s="249"/>
      <c r="E71" s="251"/>
      <c r="F71" s="563"/>
      <c r="G71" s="564" t="str">
        <f>IFERROR(VLOOKUP(D71,FAEI!$K$13:$L$21,2,FALSE),"")</f>
        <v/>
      </c>
      <c r="H71" s="251"/>
      <c r="I71" s="823" t="str">
        <f>IFERROR(IF(VLOOKUP($D71,FAEI!$K$13:$N$21,3,FALSE)="","",VLOOKUP($D71,FAEI!$K$13:$N$21,3,FALSE)),"")</f>
        <v/>
      </c>
      <c r="J71" s="563"/>
      <c r="K71" s="620"/>
      <c r="L71" s="996"/>
      <c r="M71" s="996"/>
      <c r="N71" s="996"/>
      <c r="O71" s="996"/>
      <c r="P71" s="621"/>
      <c r="Q71" s="999" t="str">
        <f>FAEI!Q63</f>
        <v/>
      </c>
      <c r="R71" s="212" t="str">
        <f t="shared" si="0"/>
        <v/>
      </c>
    </row>
    <row r="72" spans="2:18" hidden="1" outlineLevel="1" x14ac:dyDescent="0.25">
      <c r="B72" s="269"/>
      <c r="C72" s="963"/>
      <c r="D72" s="249"/>
      <c r="E72" s="251"/>
      <c r="F72" s="563"/>
      <c r="G72" s="564" t="str">
        <f>IFERROR(VLOOKUP(D72,FAEI!$K$13:$L$21,2,FALSE),"")</f>
        <v/>
      </c>
      <c r="H72" s="251"/>
      <c r="I72" s="823" t="str">
        <f>IFERROR(IF(VLOOKUP($D72,FAEI!$K$13:$N$21,3,FALSE)="","",VLOOKUP($D72,FAEI!$K$13:$N$21,3,FALSE)),"")</f>
        <v/>
      </c>
      <c r="J72" s="563"/>
      <c r="K72" s="620"/>
      <c r="L72" s="996"/>
      <c r="M72" s="996"/>
      <c r="N72" s="996"/>
      <c r="O72" s="996"/>
      <c r="P72" s="621"/>
      <c r="Q72" s="999" t="str">
        <f>FAEI!Q64</f>
        <v/>
      </c>
      <c r="R72" s="212" t="str">
        <f t="shared" si="0"/>
        <v/>
      </c>
    </row>
    <row r="73" spans="2:18" hidden="1" outlineLevel="1" x14ac:dyDescent="0.25">
      <c r="B73" s="269"/>
      <c r="C73" s="963"/>
      <c r="D73" s="249"/>
      <c r="E73" s="251"/>
      <c r="F73" s="563"/>
      <c r="G73" s="564" t="str">
        <f>IFERROR(VLOOKUP(D73,FAEI!$K$13:$L$21,2,FALSE),"")</f>
        <v/>
      </c>
      <c r="H73" s="251"/>
      <c r="I73" s="823" t="str">
        <f>IFERROR(IF(VLOOKUP($D73,FAEI!$K$13:$N$21,3,FALSE)="","",VLOOKUP($D73,FAEI!$K$13:$N$21,3,FALSE)),"")</f>
        <v/>
      </c>
      <c r="J73" s="563"/>
      <c r="K73" s="620"/>
      <c r="L73" s="996"/>
      <c r="M73" s="996"/>
      <c r="N73" s="996"/>
      <c r="O73" s="996"/>
      <c r="P73" s="621"/>
      <c r="Q73" s="999" t="str">
        <f>FAEI!Q65</f>
        <v/>
      </c>
      <c r="R73" s="212" t="str">
        <f t="shared" si="0"/>
        <v/>
      </c>
    </row>
    <row r="74" spans="2:18" hidden="1" outlineLevel="1" x14ac:dyDescent="0.25">
      <c r="B74" s="269"/>
      <c r="C74" s="963"/>
      <c r="D74" s="249"/>
      <c r="E74" s="251"/>
      <c r="F74" s="563"/>
      <c r="G74" s="564" t="str">
        <f>IFERROR(VLOOKUP(D74,FAEI!$K$13:$L$21,2,FALSE),"")</f>
        <v/>
      </c>
      <c r="H74" s="251"/>
      <c r="I74" s="823" t="str">
        <f>IFERROR(IF(VLOOKUP($D74,FAEI!$K$13:$N$21,3,FALSE)="","",VLOOKUP($D74,FAEI!$K$13:$N$21,3,FALSE)),"")</f>
        <v/>
      </c>
      <c r="J74" s="563"/>
      <c r="K74" s="620"/>
      <c r="L74" s="996"/>
      <c r="M74" s="996"/>
      <c r="N74" s="996"/>
      <c r="O74" s="996"/>
      <c r="P74" s="621"/>
      <c r="Q74" s="999" t="str">
        <f>FAEI!Q66</f>
        <v/>
      </c>
      <c r="R74" s="212" t="str">
        <f t="shared" si="0"/>
        <v/>
      </c>
    </row>
    <row r="75" spans="2:18" hidden="1" outlineLevel="1" x14ac:dyDescent="0.25">
      <c r="B75" s="269"/>
      <c r="C75" s="963"/>
      <c r="D75" s="249"/>
      <c r="E75" s="251"/>
      <c r="F75" s="563"/>
      <c r="G75" s="564" t="str">
        <f>IFERROR(VLOOKUP(D75,FAEI!$K$13:$L$21,2,FALSE),"")</f>
        <v/>
      </c>
      <c r="H75" s="251"/>
      <c r="I75" s="823" t="str">
        <f>IFERROR(IF(VLOOKUP($D75,FAEI!$K$13:$N$21,3,FALSE)="","",VLOOKUP($D75,FAEI!$K$13:$N$21,3,FALSE)),"")</f>
        <v/>
      </c>
      <c r="J75" s="563"/>
      <c r="K75" s="620"/>
      <c r="L75" s="996"/>
      <c r="M75" s="996"/>
      <c r="N75" s="996"/>
      <c r="O75" s="996"/>
      <c r="P75" s="621"/>
      <c r="Q75" s="999" t="str">
        <f>FAEI!Q67</f>
        <v/>
      </c>
      <c r="R75" s="212" t="str">
        <f t="shared" si="0"/>
        <v/>
      </c>
    </row>
    <row r="76" spans="2:18" hidden="1" outlineLevel="1" x14ac:dyDescent="0.25">
      <c r="B76" s="269"/>
      <c r="C76" s="963"/>
      <c r="D76" s="249"/>
      <c r="E76" s="251"/>
      <c r="F76" s="563"/>
      <c r="G76" s="564" t="str">
        <f>IFERROR(VLOOKUP(D76,FAEI!$K$13:$L$21,2,FALSE),"")</f>
        <v/>
      </c>
      <c r="H76" s="251"/>
      <c r="I76" s="823" t="str">
        <f>IFERROR(IF(VLOOKUP($D76,FAEI!$K$13:$N$21,3,FALSE)="","",VLOOKUP($D76,FAEI!$K$13:$N$21,3,FALSE)),"")</f>
        <v/>
      </c>
      <c r="J76" s="563"/>
      <c r="K76" s="620"/>
      <c r="L76" s="996"/>
      <c r="M76" s="996"/>
      <c r="N76" s="996"/>
      <c r="O76" s="996"/>
      <c r="P76" s="621"/>
      <c r="Q76" s="999" t="str">
        <f>FAEI!Q68</f>
        <v/>
      </c>
      <c r="R76" s="212" t="str">
        <f t="shared" si="0"/>
        <v/>
      </c>
    </row>
    <row r="77" spans="2:18" hidden="1" outlineLevel="1" x14ac:dyDescent="0.25">
      <c r="B77" s="269"/>
      <c r="C77" s="963"/>
      <c r="D77" s="249"/>
      <c r="E77" s="251"/>
      <c r="F77" s="563"/>
      <c r="G77" s="564" t="str">
        <f>IFERROR(VLOOKUP(D77,FAEI!$K$13:$L$21,2,FALSE),"")</f>
        <v/>
      </c>
      <c r="H77" s="251"/>
      <c r="I77" s="823" t="str">
        <f>IFERROR(IF(VLOOKUP($D77,FAEI!$K$13:$N$21,3,FALSE)="","",VLOOKUP($D77,FAEI!$K$13:$N$21,3,FALSE)),"")</f>
        <v/>
      </c>
      <c r="J77" s="563"/>
      <c r="K77" s="620"/>
      <c r="L77" s="996"/>
      <c r="M77" s="996"/>
      <c r="N77" s="996"/>
      <c r="O77" s="996"/>
      <c r="P77" s="621"/>
      <c r="Q77" s="999" t="str">
        <f>FAEI!Q69</f>
        <v/>
      </c>
      <c r="R77" s="212" t="str">
        <f t="shared" si="0"/>
        <v/>
      </c>
    </row>
    <row r="78" spans="2:18" hidden="1" outlineLevel="1" x14ac:dyDescent="0.25">
      <c r="B78" s="269"/>
      <c r="C78" s="963"/>
      <c r="D78" s="249"/>
      <c r="E78" s="251"/>
      <c r="F78" s="563"/>
      <c r="G78" s="564" t="str">
        <f>IFERROR(VLOOKUP(D78,FAEI!$K$13:$L$21,2,FALSE),"")</f>
        <v/>
      </c>
      <c r="H78" s="251"/>
      <c r="I78" s="823" t="str">
        <f>IFERROR(IF(VLOOKUP($D78,FAEI!$K$13:$N$21,3,FALSE)="","",VLOOKUP($D78,FAEI!$K$13:$N$21,3,FALSE)),"")</f>
        <v/>
      </c>
      <c r="J78" s="563"/>
      <c r="K78" s="620"/>
      <c r="L78" s="996"/>
      <c r="M78" s="996"/>
      <c r="N78" s="996"/>
      <c r="O78" s="996"/>
      <c r="P78" s="621"/>
      <c r="Q78" s="999" t="str">
        <f>FAEI!Q70</f>
        <v/>
      </c>
      <c r="R78" s="212" t="str">
        <f t="shared" si="0"/>
        <v/>
      </c>
    </row>
    <row r="79" spans="2:18" hidden="1" outlineLevel="1" x14ac:dyDescent="0.25">
      <c r="B79" s="269"/>
      <c r="C79" s="963"/>
      <c r="D79" s="249"/>
      <c r="E79" s="251"/>
      <c r="F79" s="563"/>
      <c r="G79" s="564" t="str">
        <f>IFERROR(VLOOKUP(D79,FAEI!$K$13:$L$21,2,FALSE),"")</f>
        <v/>
      </c>
      <c r="H79" s="251"/>
      <c r="I79" s="823" t="str">
        <f>IFERROR(IF(VLOOKUP($D79,FAEI!$K$13:$N$21,3,FALSE)="","",VLOOKUP($D79,FAEI!$K$13:$N$21,3,FALSE)),"")</f>
        <v/>
      </c>
      <c r="J79" s="563"/>
      <c r="K79" s="620"/>
      <c r="L79" s="996"/>
      <c r="M79" s="996"/>
      <c r="N79" s="996"/>
      <c r="O79" s="996"/>
      <c r="P79" s="621"/>
      <c r="Q79" s="999" t="str">
        <f>FAEI!Q71</f>
        <v/>
      </c>
      <c r="R79" s="212" t="str">
        <f t="shared" si="0"/>
        <v/>
      </c>
    </row>
    <row r="80" spans="2:18" hidden="1" outlineLevel="1" x14ac:dyDescent="0.25">
      <c r="B80" s="269"/>
      <c r="C80" s="963"/>
      <c r="D80" s="249"/>
      <c r="E80" s="251"/>
      <c r="F80" s="563"/>
      <c r="G80" s="564" t="str">
        <f>IFERROR(VLOOKUP(D80,FAEI!$K$13:$L$21,2,FALSE),"")</f>
        <v/>
      </c>
      <c r="H80" s="251"/>
      <c r="I80" s="823" t="str">
        <f>IFERROR(IF(VLOOKUP($D80,FAEI!$K$13:$N$21,3,FALSE)="","",VLOOKUP($D80,FAEI!$K$13:$N$21,3,FALSE)),"")</f>
        <v/>
      </c>
      <c r="J80" s="563"/>
      <c r="K80" s="620"/>
      <c r="L80" s="996"/>
      <c r="M80" s="996"/>
      <c r="N80" s="996"/>
      <c r="O80" s="996"/>
      <c r="P80" s="621"/>
      <c r="Q80" s="999" t="str">
        <f>FAEI!Q72</f>
        <v/>
      </c>
      <c r="R80" s="212" t="str">
        <f t="shared" si="0"/>
        <v/>
      </c>
    </row>
    <row r="81" spans="2:18" hidden="1" outlineLevel="1" x14ac:dyDescent="0.25">
      <c r="B81" s="269"/>
      <c r="C81" s="963"/>
      <c r="D81" s="249"/>
      <c r="E81" s="251"/>
      <c r="F81" s="563"/>
      <c r="G81" s="564" t="str">
        <f>IFERROR(VLOOKUP(D81,FAEI!$K$13:$L$21,2,FALSE),"")</f>
        <v/>
      </c>
      <c r="H81" s="251"/>
      <c r="I81" s="823" t="str">
        <f>IFERROR(IF(VLOOKUP($D81,FAEI!$K$13:$N$21,3,FALSE)="","",VLOOKUP($D81,FAEI!$K$13:$N$21,3,FALSE)),"")</f>
        <v/>
      </c>
      <c r="J81" s="563"/>
      <c r="K81" s="620"/>
      <c r="L81" s="996"/>
      <c r="M81" s="996"/>
      <c r="N81" s="996"/>
      <c r="O81" s="996"/>
      <c r="P81" s="621"/>
      <c r="Q81" s="999" t="str">
        <f>FAEI!Q73</f>
        <v/>
      </c>
      <c r="R81" s="212" t="str">
        <f t="shared" si="0"/>
        <v/>
      </c>
    </row>
    <row r="82" spans="2:18" hidden="1" outlineLevel="1" x14ac:dyDescent="0.25">
      <c r="B82" s="269"/>
      <c r="C82" s="963"/>
      <c r="D82" s="249"/>
      <c r="E82" s="251"/>
      <c r="F82" s="563"/>
      <c r="G82" s="564" t="str">
        <f>IFERROR(VLOOKUP(D82,FAEI!$K$13:$L$21,2,FALSE),"")</f>
        <v/>
      </c>
      <c r="H82" s="251"/>
      <c r="I82" s="823" t="str">
        <f>IFERROR(IF(VLOOKUP($D82,FAEI!$K$13:$N$21,3,FALSE)="","",VLOOKUP($D82,FAEI!$K$13:$N$21,3,FALSE)),"")</f>
        <v/>
      </c>
      <c r="J82" s="563"/>
      <c r="K82" s="620"/>
      <c r="L82" s="996"/>
      <c r="M82" s="996"/>
      <c r="N82" s="996"/>
      <c r="O82" s="996"/>
      <c r="P82" s="621"/>
      <c r="Q82" s="999" t="str">
        <f>FAEI!Q74</f>
        <v/>
      </c>
      <c r="R82" s="212" t="str">
        <f t="shared" si="0"/>
        <v/>
      </c>
    </row>
    <row r="83" spans="2:18" hidden="1" outlineLevel="1" x14ac:dyDescent="0.25">
      <c r="B83" s="269"/>
      <c r="C83" s="963"/>
      <c r="D83" s="249"/>
      <c r="E83" s="251"/>
      <c r="F83" s="563"/>
      <c r="G83" s="564" t="str">
        <f>IFERROR(VLOOKUP(D83,FAEI!$K$13:$L$21,2,FALSE),"")</f>
        <v/>
      </c>
      <c r="H83" s="251"/>
      <c r="I83" s="823" t="str">
        <f>IFERROR(IF(VLOOKUP($D83,FAEI!$K$13:$N$21,3,FALSE)="","",VLOOKUP($D83,FAEI!$K$13:$N$21,3,FALSE)),"")</f>
        <v/>
      </c>
      <c r="J83" s="563"/>
      <c r="K83" s="620"/>
      <c r="L83" s="996"/>
      <c r="M83" s="996"/>
      <c r="N83" s="996"/>
      <c r="O83" s="996"/>
      <c r="P83" s="621"/>
      <c r="Q83" s="999" t="str">
        <f>FAEI!Q75</f>
        <v/>
      </c>
      <c r="R83" s="212" t="str">
        <f t="shared" si="0"/>
        <v/>
      </c>
    </row>
    <row r="84" spans="2:18" hidden="1" outlineLevel="1" x14ac:dyDescent="0.25">
      <c r="B84" s="269"/>
      <c r="C84" s="963"/>
      <c r="D84" s="249"/>
      <c r="E84" s="251"/>
      <c r="F84" s="563"/>
      <c r="G84" s="564" t="str">
        <f>IFERROR(VLOOKUP(D84,FAEI!$K$13:$L$21,2,FALSE),"")</f>
        <v/>
      </c>
      <c r="H84" s="251"/>
      <c r="I84" s="823" t="str">
        <f>IFERROR(IF(VLOOKUP($D84,FAEI!$K$13:$N$21,3,FALSE)="","",VLOOKUP($D84,FAEI!$K$13:$N$21,3,FALSE)),"")</f>
        <v/>
      </c>
      <c r="J84" s="563"/>
      <c r="K84" s="620"/>
      <c r="L84" s="996"/>
      <c r="M84" s="996"/>
      <c r="N84" s="996"/>
      <c r="O84" s="996"/>
      <c r="P84" s="621"/>
      <c r="Q84" s="999" t="str">
        <f>FAEI!Q76</f>
        <v/>
      </c>
      <c r="R84" s="212" t="str">
        <f t="shared" si="0"/>
        <v/>
      </c>
    </row>
    <row r="85" spans="2:18" hidden="1" outlineLevel="1" x14ac:dyDescent="0.25">
      <c r="B85" s="269"/>
      <c r="C85" s="963"/>
      <c r="D85" s="249"/>
      <c r="E85" s="251"/>
      <c r="F85" s="563"/>
      <c r="G85" s="564" t="str">
        <f>IFERROR(VLOOKUP(D85,FAEI!$K$13:$L$21,2,FALSE),"")</f>
        <v/>
      </c>
      <c r="H85" s="251"/>
      <c r="I85" s="823" t="str">
        <f>IFERROR(IF(VLOOKUP($D85,FAEI!$K$13:$N$21,3,FALSE)="","",VLOOKUP($D85,FAEI!$K$13:$N$21,3,FALSE)),"")</f>
        <v/>
      </c>
      <c r="J85" s="563"/>
      <c r="K85" s="620"/>
      <c r="L85" s="996"/>
      <c r="M85" s="996"/>
      <c r="N85" s="996"/>
      <c r="O85" s="996"/>
      <c r="P85" s="621"/>
      <c r="Q85" s="999" t="str">
        <f>FAEI!Q77</f>
        <v/>
      </c>
      <c r="R85" s="212" t="str">
        <f t="shared" si="0"/>
        <v/>
      </c>
    </row>
    <row r="86" spans="2:18" hidden="1" outlineLevel="1" x14ac:dyDescent="0.25">
      <c r="B86" s="269"/>
      <c r="C86" s="963"/>
      <c r="D86" s="249"/>
      <c r="E86" s="251"/>
      <c r="F86" s="563"/>
      <c r="G86" s="564" t="str">
        <f>IFERROR(VLOOKUP(D86,FAEI!$K$13:$L$21,2,FALSE),"")</f>
        <v/>
      </c>
      <c r="H86" s="251"/>
      <c r="I86" s="823" t="str">
        <f>IFERROR(IF(VLOOKUP($D86,FAEI!$K$13:$N$21,3,FALSE)="","",VLOOKUP($D86,FAEI!$K$13:$N$21,3,FALSE)),"")</f>
        <v/>
      </c>
      <c r="J86" s="563"/>
      <c r="K86" s="620"/>
      <c r="L86" s="996"/>
      <c r="M86" s="996"/>
      <c r="N86" s="996"/>
      <c r="O86" s="996"/>
      <c r="P86" s="621"/>
      <c r="Q86" s="999" t="str">
        <f>FAEI!Q78</f>
        <v/>
      </c>
      <c r="R86" s="212" t="str">
        <f t="shared" si="0"/>
        <v/>
      </c>
    </row>
    <row r="87" spans="2:18" hidden="1" outlineLevel="1" x14ac:dyDescent="0.25">
      <c r="B87" s="269"/>
      <c r="C87" s="963"/>
      <c r="D87" s="249"/>
      <c r="E87" s="251"/>
      <c r="F87" s="563"/>
      <c r="G87" s="564" t="str">
        <f>IFERROR(VLOOKUP(D87,FAEI!$K$13:$L$21,2,FALSE),"")</f>
        <v/>
      </c>
      <c r="H87" s="251"/>
      <c r="I87" s="823" t="str">
        <f>IFERROR(IF(VLOOKUP($D87,FAEI!$K$13:$N$21,3,FALSE)="","",VLOOKUP($D87,FAEI!$K$13:$N$21,3,FALSE)),"")</f>
        <v/>
      </c>
      <c r="J87" s="563"/>
      <c r="K87" s="620"/>
      <c r="L87" s="996"/>
      <c r="M87" s="996"/>
      <c r="N87" s="996"/>
      <c r="O87" s="996"/>
      <c r="P87" s="621"/>
      <c r="Q87" s="999" t="str">
        <f>FAEI!Q79</f>
        <v/>
      </c>
      <c r="R87" s="212" t="str">
        <f t="shared" si="0"/>
        <v/>
      </c>
    </row>
    <row r="88" spans="2:18" hidden="1" outlineLevel="1" x14ac:dyDescent="0.25">
      <c r="B88" s="269"/>
      <c r="C88" s="963"/>
      <c r="D88" s="249"/>
      <c r="E88" s="251"/>
      <c r="F88" s="563"/>
      <c r="G88" s="564" t="str">
        <f>IFERROR(VLOOKUP(D88,FAEI!$K$13:$L$21,2,FALSE),"")</f>
        <v/>
      </c>
      <c r="H88" s="251"/>
      <c r="I88" s="823" t="str">
        <f>IFERROR(IF(VLOOKUP($D88,FAEI!$K$13:$N$21,3,FALSE)="","",VLOOKUP($D88,FAEI!$K$13:$N$21,3,FALSE)),"")</f>
        <v/>
      </c>
      <c r="J88" s="563"/>
      <c r="K88" s="620"/>
      <c r="L88" s="996"/>
      <c r="M88" s="996"/>
      <c r="N88" s="996"/>
      <c r="O88" s="996"/>
      <c r="P88" s="621"/>
      <c r="Q88" s="999" t="str">
        <f>FAEI!Q80</f>
        <v/>
      </c>
      <c r="R88" s="212" t="str">
        <f t="shared" si="0"/>
        <v/>
      </c>
    </row>
    <row r="89" spans="2:18" hidden="1" outlineLevel="1" x14ac:dyDescent="0.25">
      <c r="B89" s="269"/>
      <c r="C89" s="963"/>
      <c r="D89" s="249"/>
      <c r="E89" s="251"/>
      <c r="F89" s="563"/>
      <c r="G89" s="564" t="str">
        <f>IFERROR(VLOOKUP(D89,FAEI!$K$13:$L$21,2,FALSE),"")</f>
        <v/>
      </c>
      <c r="H89" s="251"/>
      <c r="I89" s="823" t="str">
        <f>IFERROR(IF(VLOOKUP($D89,FAEI!$K$13:$N$21,3,FALSE)="","",VLOOKUP($D89,FAEI!$K$13:$N$21,3,FALSE)),"")</f>
        <v/>
      </c>
      <c r="J89" s="563"/>
      <c r="K89" s="620"/>
      <c r="L89" s="996"/>
      <c r="M89" s="996"/>
      <c r="N89" s="996"/>
      <c r="O89" s="996"/>
      <c r="P89" s="621"/>
      <c r="Q89" s="999" t="str">
        <f>FAEI!Q81</f>
        <v/>
      </c>
      <c r="R89" s="212" t="str">
        <f t="shared" si="0"/>
        <v/>
      </c>
    </row>
    <row r="90" spans="2:18" hidden="1" outlineLevel="1" x14ac:dyDescent="0.25">
      <c r="B90" s="269"/>
      <c r="C90" s="963"/>
      <c r="D90" s="249"/>
      <c r="E90" s="251"/>
      <c r="F90" s="563"/>
      <c r="G90" s="564" t="str">
        <f>IFERROR(VLOOKUP(D90,FAEI!$K$13:$L$21,2,FALSE),"")</f>
        <v/>
      </c>
      <c r="H90" s="251"/>
      <c r="I90" s="823" t="str">
        <f>IFERROR(IF(VLOOKUP($D90,FAEI!$K$13:$N$21,3,FALSE)="","",VLOOKUP($D90,FAEI!$K$13:$N$21,3,FALSE)),"")</f>
        <v/>
      </c>
      <c r="J90" s="563"/>
      <c r="K90" s="620"/>
      <c r="L90" s="996"/>
      <c r="M90" s="996"/>
      <c r="N90" s="996"/>
      <c r="O90" s="996"/>
      <c r="P90" s="621"/>
      <c r="Q90" s="999" t="str">
        <f>FAEI!Q82</f>
        <v/>
      </c>
      <c r="R90" s="212" t="str">
        <f t="shared" si="0"/>
        <v/>
      </c>
    </row>
    <row r="91" spans="2:18" hidden="1" outlineLevel="1" x14ac:dyDescent="0.25">
      <c r="B91" s="269"/>
      <c r="C91" s="963"/>
      <c r="D91" s="249"/>
      <c r="E91" s="251"/>
      <c r="F91" s="563"/>
      <c r="G91" s="564" t="str">
        <f>IFERROR(VLOOKUP(D91,FAEI!$K$13:$L$21,2,FALSE),"")</f>
        <v/>
      </c>
      <c r="H91" s="251"/>
      <c r="I91" s="823" t="str">
        <f>IFERROR(IF(VLOOKUP($D91,FAEI!$K$13:$N$21,3,FALSE)="","",VLOOKUP($D91,FAEI!$K$13:$N$21,3,FALSE)),"")</f>
        <v/>
      </c>
      <c r="J91" s="563"/>
      <c r="K91" s="620"/>
      <c r="L91" s="996"/>
      <c r="M91" s="996"/>
      <c r="N91" s="996"/>
      <c r="O91" s="996"/>
      <c r="P91" s="621"/>
      <c r="Q91" s="999" t="str">
        <f>FAEI!Q83</f>
        <v/>
      </c>
      <c r="R91" s="212" t="str">
        <f t="shared" si="0"/>
        <v/>
      </c>
    </row>
    <row r="92" spans="2:18" hidden="1" outlineLevel="1" x14ac:dyDescent="0.25">
      <c r="B92" s="269"/>
      <c r="C92" s="963"/>
      <c r="D92" s="249"/>
      <c r="E92" s="251"/>
      <c r="F92" s="563"/>
      <c r="G92" s="564" t="str">
        <f>IFERROR(VLOOKUP(D92,FAEI!$K$13:$L$21,2,FALSE),"")</f>
        <v/>
      </c>
      <c r="H92" s="251"/>
      <c r="I92" s="823" t="str">
        <f>IFERROR(IF(VLOOKUP($D92,FAEI!$K$13:$N$21,3,FALSE)="","",VLOOKUP($D92,FAEI!$K$13:$N$21,3,FALSE)),"")</f>
        <v/>
      </c>
      <c r="J92" s="563"/>
      <c r="K92" s="620"/>
      <c r="L92" s="996"/>
      <c r="M92" s="996"/>
      <c r="N92" s="996"/>
      <c r="O92" s="996"/>
      <c r="P92" s="621"/>
      <c r="Q92" s="999" t="str">
        <f>FAEI!Q84</f>
        <v/>
      </c>
      <c r="R92" s="212" t="str">
        <f t="shared" si="0"/>
        <v/>
      </c>
    </row>
    <row r="93" spans="2:18" hidden="1" outlineLevel="1" x14ac:dyDescent="0.25">
      <c r="B93" s="269"/>
      <c r="C93" s="963"/>
      <c r="D93" s="249"/>
      <c r="E93" s="251"/>
      <c r="F93" s="563"/>
      <c r="G93" s="564" t="str">
        <f>IFERROR(VLOOKUP(D93,FAEI!$K$13:$L$21,2,FALSE),"")</f>
        <v/>
      </c>
      <c r="H93" s="251"/>
      <c r="I93" s="823" t="str">
        <f>IFERROR(IF(VLOOKUP($D93,FAEI!$K$13:$N$21,3,FALSE)="","",VLOOKUP($D93,FAEI!$K$13:$N$21,3,FALSE)),"")</f>
        <v/>
      </c>
      <c r="J93" s="563"/>
      <c r="K93" s="620"/>
      <c r="L93" s="996"/>
      <c r="M93" s="996"/>
      <c r="N93" s="996"/>
      <c r="O93" s="996"/>
      <c r="P93" s="621"/>
      <c r="Q93" s="999" t="str">
        <f>FAEI!Q85</f>
        <v/>
      </c>
      <c r="R93" s="212" t="str">
        <f t="shared" si="0"/>
        <v/>
      </c>
    </row>
    <row r="94" spans="2:18" hidden="1" outlineLevel="1" x14ac:dyDescent="0.25">
      <c r="B94" s="269"/>
      <c r="C94" s="963"/>
      <c r="D94" s="249"/>
      <c r="E94" s="251"/>
      <c r="F94" s="563"/>
      <c r="G94" s="564" t="str">
        <f>IFERROR(VLOOKUP(D94,FAEI!$K$13:$L$21,2,FALSE),"")</f>
        <v/>
      </c>
      <c r="H94" s="251"/>
      <c r="I94" s="823" t="str">
        <f>IFERROR(IF(VLOOKUP($D94,FAEI!$K$13:$N$21,3,FALSE)="","",VLOOKUP($D94,FAEI!$K$13:$N$21,3,FALSE)),"")</f>
        <v/>
      </c>
      <c r="J94" s="563"/>
      <c r="K94" s="620"/>
      <c r="L94" s="996"/>
      <c r="M94" s="996"/>
      <c r="N94" s="996"/>
      <c r="O94" s="996"/>
      <c r="P94" s="621"/>
      <c r="Q94" s="999" t="str">
        <f>FAEI!Q86</f>
        <v/>
      </c>
      <c r="R94" s="212" t="str">
        <f t="shared" si="0"/>
        <v/>
      </c>
    </row>
    <row r="95" spans="2:18" hidden="1" outlineLevel="1" x14ac:dyDescent="0.25">
      <c r="B95" s="269"/>
      <c r="C95" s="963"/>
      <c r="D95" s="249"/>
      <c r="E95" s="251"/>
      <c r="F95" s="563"/>
      <c r="G95" s="564" t="str">
        <f>IFERROR(VLOOKUP(D95,FAEI!$K$13:$L$21,2,FALSE),"")</f>
        <v/>
      </c>
      <c r="H95" s="251"/>
      <c r="I95" s="823" t="str">
        <f>IFERROR(IF(VLOOKUP($D95,FAEI!$K$13:$N$21,3,FALSE)="","",VLOOKUP($D95,FAEI!$K$13:$N$21,3,FALSE)),"")</f>
        <v/>
      </c>
      <c r="J95" s="563"/>
      <c r="K95" s="620"/>
      <c r="L95" s="996"/>
      <c r="M95" s="996"/>
      <c r="N95" s="996"/>
      <c r="O95" s="996"/>
      <c r="P95" s="621"/>
      <c r="Q95" s="999" t="str">
        <f>FAEI!Q87</f>
        <v/>
      </c>
      <c r="R95" s="212" t="str">
        <f t="shared" si="0"/>
        <v/>
      </c>
    </row>
    <row r="96" spans="2:18" hidden="1" outlineLevel="1" x14ac:dyDescent="0.25">
      <c r="B96" s="269"/>
      <c r="C96" s="963"/>
      <c r="D96" s="249"/>
      <c r="E96" s="251"/>
      <c r="F96" s="563"/>
      <c r="G96" s="564" t="str">
        <f>IFERROR(VLOOKUP(D96,FAEI!$K$13:$L$21,2,FALSE),"")</f>
        <v/>
      </c>
      <c r="H96" s="251"/>
      <c r="I96" s="823" t="str">
        <f>IFERROR(IF(VLOOKUP($D96,FAEI!$K$13:$N$21,3,FALSE)="","",VLOOKUP($D96,FAEI!$K$13:$N$21,3,FALSE)),"")</f>
        <v/>
      </c>
      <c r="J96" s="563"/>
      <c r="K96" s="620"/>
      <c r="L96" s="996"/>
      <c r="M96" s="996"/>
      <c r="N96" s="996"/>
      <c r="O96" s="996"/>
      <c r="P96" s="621"/>
      <c r="Q96" s="999" t="str">
        <f>FAEI!Q88</f>
        <v/>
      </c>
      <c r="R96" s="212" t="str">
        <f t="shared" si="0"/>
        <v/>
      </c>
    </row>
    <row r="97" spans="2:18" hidden="1" outlineLevel="1" x14ac:dyDescent="0.25">
      <c r="B97" s="269"/>
      <c r="C97" s="963"/>
      <c r="D97" s="249"/>
      <c r="E97" s="251"/>
      <c r="F97" s="563"/>
      <c r="G97" s="564" t="str">
        <f>IFERROR(VLOOKUP(D97,FAEI!$K$13:$L$21,2,FALSE),"")</f>
        <v/>
      </c>
      <c r="H97" s="251"/>
      <c r="I97" s="823" t="str">
        <f>IFERROR(IF(VLOOKUP($D97,FAEI!$K$13:$N$21,3,FALSE)="","",VLOOKUP($D97,FAEI!$K$13:$N$21,3,FALSE)),"")</f>
        <v/>
      </c>
      <c r="J97" s="563"/>
      <c r="K97" s="620"/>
      <c r="L97" s="996"/>
      <c r="M97" s="996"/>
      <c r="N97" s="996"/>
      <c r="O97" s="996"/>
      <c r="P97" s="621"/>
      <c r="Q97" s="999" t="str">
        <f>FAEI!Q89</f>
        <v/>
      </c>
      <c r="R97" s="212" t="str">
        <f t="shared" si="0"/>
        <v/>
      </c>
    </row>
    <row r="98" spans="2:18" hidden="1" outlineLevel="1" x14ac:dyDescent="0.25">
      <c r="B98" s="269"/>
      <c r="C98" s="963"/>
      <c r="D98" s="249"/>
      <c r="E98" s="251"/>
      <c r="F98" s="563"/>
      <c r="G98" s="564" t="str">
        <f>IFERROR(VLOOKUP(D98,FAEI!$K$13:$L$21,2,FALSE),"")</f>
        <v/>
      </c>
      <c r="H98" s="251"/>
      <c r="I98" s="823" t="str">
        <f>IFERROR(IF(VLOOKUP($D98,FAEI!$K$13:$N$21,3,FALSE)="","",VLOOKUP($D98,FAEI!$K$13:$N$21,3,FALSE)),"")</f>
        <v/>
      </c>
      <c r="J98" s="563"/>
      <c r="K98" s="620"/>
      <c r="L98" s="996"/>
      <c r="M98" s="996"/>
      <c r="N98" s="996"/>
      <c r="O98" s="996"/>
      <c r="P98" s="621"/>
      <c r="Q98" s="999" t="str">
        <f>FAEI!Q90</f>
        <v/>
      </c>
      <c r="R98" s="212" t="str">
        <f t="shared" si="0"/>
        <v/>
      </c>
    </row>
    <row r="99" spans="2:18" hidden="1" outlineLevel="1" x14ac:dyDescent="0.25">
      <c r="B99" s="269"/>
      <c r="C99" s="963"/>
      <c r="D99" s="249"/>
      <c r="E99" s="251"/>
      <c r="F99" s="563"/>
      <c r="G99" s="564" t="str">
        <f>IFERROR(VLOOKUP(D99,FAEI!$K$13:$L$21,2,FALSE),"")</f>
        <v/>
      </c>
      <c r="H99" s="251"/>
      <c r="I99" s="823" t="str">
        <f>IFERROR(IF(VLOOKUP($D99,FAEI!$K$13:$N$21,3,FALSE)="","",VLOOKUP($D99,FAEI!$K$13:$N$21,3,FALSE)),"")</f>
        <v/>
      </c>
      <c r="J99" s="563"/>
      <c r="K99" s="620"/>
      <c r="L99" s="996"/>
      <c r="M99" s="996"/>
      <c r="N99" s="996"/>
      <c r="O99" s="996"/>
      <c r="P99" s="621"/>
      <c r="Q99" s="999" t="str">
        <f>FAEI!Q91</f>
        <v/>
      </c>
      <c r="R99" s="212" t="str">
        <f t="shared" ref="R99:R133" si="1">IF(OR(AND(J99&gt;0,L99&gt;0), AND(J99&gt;0,M99&gt;0),AND(L99&gt;0,M99&gt;0)), "ERRO, preencha apenas uma das três opções (opção 1, 2 ou 3)","")</f>
        <v/>
      </c>
    </row>
    <row r="100" spans="2:18" hidden="1" outlineLevel="1" x14ac:dyDescent="0.25">
      <c r="B100" s="269"/>
      <c r="C100" s="963"/>
      <c r="D100" s="249"/>
      <c r="E100" s="251"/>
      <c r="F100" s="563"/>
      <c r="G100" s="564" t="str">
        <f>IFERROR(VLOOKUP(D100,FAEI!$K$13:$L$21,2,FALSE),"")</f>
        <v/>
      </c>
      <c r="H100" s="251"/>
      <c r="I100" s="823" t="str">
        <f>IFERROR(IF(VLOOKUP($D100,FAEI!$K$13:$N$21,3,FALSE)="","",VLOOKUP($D100,FAEI!$K$13:$N$21,3,FALSE)),"")</f>
        <v/>
      </c>
      <c r="J100" s="563"/>
      <c r="K100" s="620"/>
      <c r="L100" s="996"/>
      <c r="M100" s="996"/>
      <c r="N100" s="996"/>
      <c r="O100" s="996"/>
      <c r="P100" s="621"/>
      <c r="Q100" s="999" t="str">
        <f>FAEI!Q92</f>
        <v/>
      </c>
      <c r="R100" s="212" t="str">
        <f t="shared" si="1"/>
        <v/>
      </c>
    </row>
    <row r="101" spans="2:18" hidden="1" outlineLevel="1" x14ac:dyDescent="0.25">
      <c r="B101" s="269"/>
      <c r="C101" s="963"/>
      <c r="D101" s="249"/>
      <c r="E101" s="251"/>
      <c r="F101" s="563"/>
      <c r="G101" s="564" t="str">
        <f>IFERROR(VLOOKUP(D101,FAEI!$K$13:$L$21,2,FALSE),"")</f>
        <v/>
      </c>
      <c r="H101" s="251"/>
      <c r="I101" s="823" t="str">
        <f>IFERROR(IF(VLOOKUP($D101,FAEI!$K$13:$N$21,3,FALSE)="","",VLOOKUP($D101,FAEI!$K$13:$N$21,3,FALSE)),"")</f>
        <v/>
      </c>
      <c r="J101" s="563"/>
      <c r="K101" s="620"/>
      <c r="L101" s="996"/>
      <c r="M101" s="996"/>
      <c r="N101" s="996"/>
      <c r="O101" s="996"/>
      <c r="P101" s="621"/>
      <c r="Q101" s="999" t="str">
        <f>FAEI!Q93</f>
        <v/>
      </c>
      <c r="R101" s="212" t="str">
        <f t="shared" si="1"/>
        <v/>
      </c>
    </row>
    <row r="102" spans="2:18" hidden="1" outlineLevel="1" x14ac:dyDescent="0.25">
      <c r="B102" s="269"/>
      <c r="C102" s="963"/>
      <c r="D102" s="249"/>
      <c r="E102" s="251"/>
      <c r="F102" s="563"/>
      <c r="G102" s="564" t="str">
        <f>IFERROR(VLOOKUP(D102,FAEI!$K$13:$L$21,2,FALSE),"")</f>
        <v/>
      </c>
      <c r="H102" s="251"/>
      <c r="I102" s="823" t="str">
        <f>IFERROR(IF(VLOOKUP($D102,FAEI!$K$13:$N$21,3,FALSE)="","",VLOOKUP($D102,FAEI!$K$13:$N$21,3,FALSE)),"")</f>
        <v/>
      </c>
      <c r="J102" s="563"/>
      <c r="K102" s="620"/>
      <c r="L102" s="996"/>
      <c r="M102" s="996"/>
      <c r="N102" s="996"/>
      <c r="O102" s="996"/>
      <c r="P102" s="621"/>
      <c r="Q102" s="999" t="str">
        <f>FAEI!Q94</f>
        <v/>
      </c>
      <c r="R102" s="212" t="str">
        <f t="shared" si="1"/>
        <v/>
      </c>
    </row>
    <row r="103" spans="2:18" hidden="1" outlineLevel="1" x14ac:dyDescent="0.25">
      <c r="B103" s="269"/>
      <c r="C103" s="963"/>
      <c r="D103" s="249"/>
      <c r="E103" s="251"/>
      <c r="F103" s="563"/>
      <c r="G103" s="564" t="str">
        <f>IFERROR(VLOOKUP(D103,FAEI!$K$13:$L$21,2,FALSE),"")</f>
        <v/>
      </c>
      <c r="H103" s="251"/>
      <c r="I103" s="823" t="str">
        <f>IFERROR(IF(VLOOKUP($D103,FAEI!$K$13:$N$21,3,FALSE)="","",VLOOKUP($D103,FAEI!$K$13:$N$21,3,FALSE)),"")</f>
        <v/>
      </c>
      <c r="J103" s="563"/>
      <c r="K103" s="620"/>
      <c r="L103" s="996"/>
      <c r="M103" s="996"/>
      <c r="N103" s="996"/>
      <c r="O103" s="996"/>
      <c r="P103" s="621"/>
      <c r="Q103" s="999" t="str">
        <f>FAEI!Q95</f>
        <v/>
      </c>
      <c r="R103" s="212" t="str">
        <f t="shared" si="1"/>
        <v/>
      </c>
    </row>
    <row r="104" spans="2:18" hidden="1" outlineLevel="1" x14ac:dyDescent="0.25">
      <c r="B104" s="269"/>
      <c r="C104" s="963"/>
      <c r="D104" s="249"/>
      <c r="E104" s="251"/>
      <c r="F104" s="563"/>
      <c r="G104" s="564" t="str">
        <f>IFERROR(VLOOKUP(D104,FAEI!$K$13:$L$21,2,FALSE),"")</f>
        <v/>
      </c>
      <c r="H104" s="251"/>
      <c r="I104" s="823" t="str">
        <f>IFERROR(IF(VLOOKUP($D104,FAEI!$K$13:$N$21,3,FALSE)="","",VLOOKUP($D104,FAEI!$K$13:$N$21,3,FALSE)),"")</f>
        <v/>
      </c>
      <c r="J104" s="563"/>
      <c r="K104" s="620"/>
      <c r="L104" s="996"/>
      <c r="M104" s="996"/>
      <c r="N104" s="996"/>
      <c r="O104" s="996"/>
      <c r="P104" s="621"/>
      <c r="Q104" s="999" t="str">
        <f>FAEI!Q96</f>
        <v/>
      </c>
      <c r="R104" s="212" t="str">
        <f t="shared" si="1"/>
        <v/>
      </c>
    </row>
    <row r="105" spans="2:18" hidden="1" outlineLevel="1" x14ac:dyDescent="0.25">
      <c r="B105" s="269"/>
      <c r="C105" s="963"/>
      <c r="D105" s="249"/>
      <c r="E105" s="251"/>
      <c r="F105" s="563"/>
      <c r="G105" s="564" t="str">
        <f>IFERROR(VLOOKUP(D105,FAEI!$K$13:$L$21,2,FALSE),"")</f>
        <v/>
      </c>
      <c r="H105" s="251"/>
      <c r="I105" s="823" t="str">
        <f>IFERROR(IF(VLOOKUP($D105,FAEI!$K$13:$N$21,3,FALSE)="","",VLOOKUP($D105,FAEI!$K$13:$N$21,3,FALSE)),"")</f>
        <v/>
      </c>
      <c r="J105" s="563"/>
      <c r="K105" s="620"/>
      <c r="L105" s="996"/>
      <c r="M105" s="996"/>
      <c r="N105" s="996"/>
      <c r="O105" s="996"/>
      <c r="P105" s="621"/>
      <c r="Q105" s="999" t="str">
        <f>FAEI!Q97</f>
        <v/>
      </c>
      <c r="R105" s="212" t="str">
        <f t="shared" si="1"/>
        <v/>
      </c>
    </row>
    <row r="106" spans="2:18" hidden="1" outlineLevel="1" x14ac:dyDescent="0.25">
      <c r="B106" s="269"/>
      <c r="C106" s="963"/>
      <c r="D106" s="249"/>
      <c r="E106" s="251"/>
      <c r="F106" s="563"/>
      <c r="G106" s="564" t="str">
        <f>IFERROR(VLOOKUP(D106,FAEI!$K$13:$L$21,2,FALSE),"")</f>
        <v/>
      </c>
      <c r="H106" s="251"/>
      <c r="I106" s="823" t="str">
        <f>IFERROR(IF(VLOOKUP($D106,FAEI!$K$13:$N$21,3,FALSE)="","",VLOOKUP($D106,FAEI!$K$13:$N$21,3,FALSE)),"")</f>
        <v/>
      </c>
      <c r="J106" s="563"/>
      <c r="K106" s="620"/>
      <c r="L106" s="996"/>
      <c r="M106" s="996"/>
      <c r="N106" s="996"/>
      <c r="O106" s="996"/>
      <c r="P106" s="621"/>
      <c r="Q106" s="999" t="str">
        <f>FAEI!Q98</f>
        <v/>
      </c>
      <c r="R106" s="212" t="str">
        <f t="shared" si="1"/>
        <v/>
      </c>
    </row>
    <row r="107" spans="2:18" hidden="1" outlineLevel="1" x14ac:dyDescent="0.25">
      <c r="B107" s="269"/>
      <c r="C107" s="963"/>
      <c r="D107" s="249"/>
      <c r="E107" s="251"/>
      <c r="F107" s="563"/>
      <c r="G107" s="564" t="str">
        <f>IFERROR(VLOOKUP(D107,FAEI!$K$13:$L$21,2,FALSE),"")</f>
        <v/>
      </c>
      <c r="H107" s="251"/>
      <c r="I107" s="823" t="str">
        <f>IFERROR(IF(VLOOKUP($D107,FAEI!$K$13:$N$21,3,FALSE)="","",VLOOKUP($D107,FAEI!$K$13:$N$21,3,FALSE)),"")</f>
        <v/>
      </c>
      <c r="J107" s="563"/>
      <c r="K107" s="620"/>
      <c r="L107" s="996"/>
      <c r="M107" s="996"/>
      <c r="N107" s="996"/>
      <c r="O107" s="996"/>
      <c r="P107" s="621"/>
      <c r="Q107" s="999" t="str">
        <f>FAEI!Q99</f>
        <v/>
      </c>
      <c r="R107" s="212" t="str">
        <f t="shared" si="1"/>
        <v/>
      </c>
    </row>
    <row r="108" spans="2:18" hidden="1" outlineLevel="1" x14ac:dyDescent="0.25">
      <c r="B108" s="269"/>
      <c r="C108" s="963"/>
      <c r="D108" s="249"/>
      <c r="E108" s="251"/>
      <c r="F108" s="563"/>
      <c r="G108" s="564" t="str">
        <f>IFERROR(VLOOKUP(D108,FAEI!$K$13:$L$21,2,FALSE),"")</f>
        <v/>
      </c>
      <c r="H108" s="251"/>
      <c r="I108" s="823" t="str">
        <f>IFERROR(IF(VLOOKUP($D108,FAEI!$K$13:$N$21,3,FALSE)="","",VLOOKUP($D108,FAEI!$K$13:$N$21,3,FALSE)),"")</f>
        <v/>
      </c>
      <c r="J108" s="563"/>
      <c r="K108" s="620"/>
      <c r="L108" s="996"/>
      <c r="M108" s="996"/>
      <c r="N108" s="996"/>
      <c r="O108" s="996"/>
      <c r="P108" s="621"/>
      <c r="Q108" s="999" t="str">
        <f>FAEI!Q100</f>
        <v/>
      </c>
      <c r="R108" s="212" t="str">
        <f t="shared" si="1"/>
        <v/>
      </c>
    </row>
    <row r="109" spans="2:18" hidden="1" outlineLevel="1" x14ac:dyDescent="0.25">
      <c r="B109" s="269"/>
      <c r="C109" s="963"/>
      <c r="D109" s="249"/>
      <c r="E109" s="251"/>
      <c r="F109" s="563"/>
      <c r="G109" s="564" t="str">
        <f>IFERROR(VLOOKUP(D109,FAEI!$K$13:$L$21,2,FALSE),"")</f>
        <v/>
      </c>
      <c r="H109" s="251"/>
      <c r="I109" s="823" t="str">
        <f>IFERROR(IF(VLOOKUP($D109,FAEI!$K$13:$N$21,3,FALSE)="","",VLOOKUP($D109,FAEI!$K$13:$N$21,3,FALSE)),"")</f>
        <v/>
      </c>
      <c r="J109" s="563"/>
      <c r="K109" s="620"/>
      <c r="L109" s="996"/>
      <c r="M109" s="996"/>
      <c r="N109" s="996"/>
      <c r="O109" s="996"/>
      <c r="P109" s="621"/>
      <c r="Q109" s="999" t="str">
        <f>FAEI!Q101</f>
        <v/>
      </c>
      <c r="R109" s="212" t="str">
        <f t="shared" si="1"/>
        <v/>
      </c>
    </row>
    <row r="110" spans="2:18" hidden="1" outlineLevel="1" x14ac:dyDescent="0.25">
      <c r="B110" s="269"/>
      <c r="C110" s="963"/>
      <c r="D110" s="249"/>
      <c r="E110" s="251"/>
      <c r="F110" s="563"/>
      <c r="G110" s="564" t="str">
        <f>IFERROR(VLOOKUP(D110,FAEI!$K$13:$L$21,2,FALSE),"")</f>
        <v/>
      </c>
      <c r="H110" s="251"/>
      <c r="I110" s="823" t="str">
        <f>IFERROR(IF(VLOOKUP($D110,FAEI!$K$13:$N$21,3,FALSE)="","",VLOOKUP($D110,FAEI!$K$13:$N$21,3,FALSE)),"")</f>
        <v/>
      </c>
      <c r="J110" s="563"/>
      <c r="K110" s="620"/>
      <c r="L110" s="996"/>
      <c r="M110" s="996"/>
      <c r="N110" s="996"/>
      <c r="O110" s="996"/>
      <c r="P110" s="621"/>
      <c r="Q110" s="999" t="str">
        <f>FAEI!Q102</f>
        <v/>
      </c>
      <c r="R110" s="212" t="str">
        <f t="shared" si="1"/>
        <v/>
      </c>
    </row>
    <row r="111" spans="2:18" hidden="1" outlineLevel="1" x14ac:dyDescent="0.25">
      <c r="B111" s="269"/>
      <c r="C111" s="963"/>
      <c r="D111" s="249"/>
      <c r="E111" s="251"/>
      <c r="F111" s="563"/>
      <c r="G111" s="564" t="str">
        <f>IFERROR(VLOOKUP(D111,FAEI!$K$13:$L$21,2,FALSE),"")</f>
        <v/>
      </c>
      <c r="H111" s="251"/>
      <c r="I111" s="823" t="str">
        <f>IFERROR(IF(VLOOKUP($D111,FAEI!$K$13:$N$21,3,FALSE)="","",VLOOKUP($D111,FAEI!$K$13:$N$21,3,FALSE)),"")</f>
        <v/>
      </c>
      <c r="J111" s="563"/>
      <c r="K111" s="620"/>
      <c r="L111" s="996"/>
      <c r="M111" s="996"/>
      <c r="N111" s="996"/>
      <c r="O111" s="996"/>
      <c r="P111" s="621"/>
      <c r="Q111" s="999" t="str">
        <f>FAEI!Q103</f>
        <v/>
      </c>
      <c r="R111" s="212" t="str">
        <f t="shared" si="1"/>
        <v/>
      </c>
    </row>
    <row r="112" spans="2:18" hidden="1" outlineLevel="1" x14ac:dyDescent="0.25">
      <c r="B112" s="269"/>
      <c r="C112" s="963"/>
      <c r="D112" s="249"/>
      <c r="E112" s="251"/>
      <c r="F112" s="563"/>
      <c r="G112" s="564" t="str">
        <f>IFERROR(VLOOKUP(D112,FAEI!$K$13:$L$21,2,FALSE),"")</f>
        <v/>
      </c>
      <c r="H112" s="251"/>
      <c r="I112" s="823" t="str">
        <f>IFERROR(IF(VLOOKUP($D112,FAEI!$K$13:$N$21,3,FALSE)="","",VLOOKUP($D112,FAEI!$K$13:$N$21,3,FALSE)),"")</f>
        <v/>
      </c>
      <c r="J112" s="563"/>
      <c r="K112" s="620"/>
      <c r="L112" s="996"/>
      <c r="M112" s="996"/>
      <c r="N112" s="996"/>
      <c r="O112" s="996"/>
      <c r="P112" s="621"/>
      <c r="Q112" s="999" t="str">
        <f>FAEI!Q104</f>
        <v/>
      </c>
      <c r="R112" s="212" t="str">
        <f t="shared" si="1"/>
        <v/>
      </c>
    </row>
    <row r="113" spans="2:18" hidden="1" outlineLevel="1" x14ac:dyDescent="0.25">
      <c r="B113" s="269"/>
      <c r="C113" s="963"/>
      <c r="D113" s="249"/>
      <c r="E113" s="251"/>
      <c r="F113" s="563"/>
      <c r="G113" s="564" t="str">
        <f>IFERROR(VLOOKUP(D113,FAEI!$K$13:$L$21,2,FALSE),"")</f>
        <v/>
      </c>
      <c r="H113" s="251"/>
      <c r="I113" s="823" t="str">
        <f>IFERROR(IF(VLOOKUP($D113,FAEI!$K$13:$N$21,3,FALSE)="","",VLOOKUP($D113,FAEI!$K$13:$N$21,3,FALSE)),"")</f>
        <v/>
      </c>
      <c r="J113" s="563"/>
      <c r="K113" s="620"/>
      <c r="L113" s="996"/>
      <c r="M113" s="996"/>
      <c r="N113" s="996"/>
      <c r="O113" s="996"/>
      <c r="P113" s="621"/>
      <c r="Q113" s="999" t="str">
        <f>FAEI!Q105</f>
        <v/>
      </c>
      <c r="R113" s="212" t="str">
        <f t="shared" si="1"/>
        <v/>
      </c>
    </row>
    <row r="114" spans="2:18" hidden="1" outlineLevel="1" x14ac:dyDescent="0.25">
      <c r="B114" s="269"/>
      <c r="C114" s="963"/>
      <c r="D114" s="249"/>
      <c r="E114" s="251"/>
      <c r="F114" s="563"/>
      <c r="G114" s="564" t="str">
        <f>IFERROR(VLOOKUP(D114,FAEI!$K$13:$L$21,2,FALSE),"")</f>
        <v/>
      </c>
      <c r="H114" s="251"/>
      <c r="I114" s="823" t="str">
        <f>IFERROR(IF(VLOOKUP($D114,FAEI!$K$13:$N$21,3,FALSE)="","",VLOOKUP($D114,FAEI!$K$13:$N$21,3,FALSE)),"")</f>
        <v/>
      </c>
      <c r="J114" s="563"/>
      <c r="K114" s="620"/>
      <c r="L114" s="996"/>
      <c r="M114" s="996"/>
      <c r="N114" s="996"/>
      <c r="O114" s="996"/>
      <c r="P114" s="621"/>
      <c r="Q114" s="999" t="str">
        <f>FAEI!Q106</f>
        <v/>
      </c>
      <c r="R114" s="212" t="str">
        <f t="shared" si="1"/>
        <v/>
      </c>
    </row>
    <row r="115" spans="2:18" hidden="1" outlineLevel="1" x14ac:dyDescent="0.25">
      <c r="B115" s="269"/>
      <c r="C115" s="963"/>
      <c r="D115" s="249"/>
      <c r="E115" s="251"/>
      <c r="F115" s="563"/>
      <c r="G115" s="564" t="str">
        <f>IFERROR(VLOOKUP(D115,FAEI!$K$13:$L$21,2,FALSE),"")</f>
        <v/>
      </c>
      <c r="H115" s="251"/>
      <c r="I115" s="823" t="str">
        <f>IFERROR(IF(VLOOKUP($D115,FAEI!$K$13:$N$21,3,FALSE)="","",VLOOKUP($D115,FAEI!$K$13:$N$21,3,FALSE)),"")</f>
        <v/>
      </c>
      <c r="J115" s="563"/>
      <c r="K115" s="620"/>
      <c r="L115" s="996"/>
      <c r="M115" s="996"/>
      <c r="N115" s="996"/>
      <c r="O115" s="996"/>
      <c r="P115" s="621"/>
      <c r="Q115" s="999" t="str">
        <f>FAEI!Q107</f>
        <v/>
      </c>
      <c r="R115" s="212" t="str">
        <f t="shared" si="1"/>
        <v/>
      </c>
    </row>
    <row r="116" spans="2:18" hidden="1" outlineLevel="1" x14ac:dyDescent="0.25">
      <c r="B116" s="269"/>
      <c r="C116" s="963"/>
      <c r="D116" s="249"/>
      <c r="E116" s="251"/>
      <c r="F116" s="563"/>
      <c r="G116" s="564" t="str">
        <f>IFERROR(VLOOKUP(D116,FAEI!$K$13:$L$21,2,FALSE),"")</f>
        <v/>
      </c>
      <c r="H116" s="251"/>
      <c r="I116" s="823" t="str">
        <f>IFERROR(IF(VLOOKUP($D116,FAEI!$K$13:$N$21,3,FALSE)="","",VLOOKUP($D116,FAEI!$K$13:$N$21,3,FALSE)),"")</f>
        <v/>
      </c>
      <c r="J116" s="563"/>
      <c r="K116" s="620"/>
      <c r="L116" s="996"/>
      <c r="M116" s="996"/>
      <c r="N116" s="996"/>
      <c r="O116" s="996"/>
      <c r="P116" s="621"/>
      <c r="Q116" s="999" t="str">
        <f>FAEI!Q108</f>
        <v/>
      </c>
      <c r="R116" s="212" t="str">
        <f t="shared" si="1"/>
        <v/>
      </c>
    </row>
    <row r="117" spans="2:18" hidden="1" outlineLevel="1" x14ac:dyDescent="0.25">
      <c r="B117" s="269"/>
      <c r="C117" s="963"/>
      <c r="D117" s="249"/>
      <c r="E117" s="251"/>
      <c r="F117" s="563"/>
      <c r="G117" s="564" t="str">
        <f>IFERROR(VLOOKUP(D117,FAEI!$K$13:$L$21,2,FALSE),"")</f>
        <v/>
      </c>
      <c r="H117" s="251"/>
      <c r="I117" s="823" t="str">
        <f>IFERROR(IF(VLOOKUP($D117,FAEI!$K$13:$N$21,3,FALSE)="","",VLOOKUP($D117,FAEI!$K$13:$N$21,3,FALSE)),"")</f>
        <v/>
      </c>
      <c r="J117" s="563"/>
      <c r="K117" s="620"/>
      <c r="L117" s="996"/>
      <c r="M117" s="996"/>
      <c r="N117" s="996"/>
      <c r="O117" s="996"/>
      <c r="P117" s="621"/>
      <c r="Q117" s="999" t="str">
        <f>FAEI!Q109</f>
        <v/>
      </c>
      <c r="R117" s="212" t="str">
        <f t="shared" si="1"/>
        <v/>
      </c>
    </row>
    <row r="118" spans="2:18" hidden="1" outlineLevel="1" x14ac:dyDescent="0.25">
      <c r="B118" s="269"/>
      <c r="C118" s="963"/>
      <c r="D118" s="249"/>
      <c r="E118" s="251"/>
      <c r="F118" s="563"/>
      <c r="G118" s="564" t="str">
        <f>IFERROR(VLOOKUP(D118,FAEI!$K$13:$L$21,2,FALSE),"")</f>
        <v/>
      </c>
      <c r="H118" s="251"/>
      <c r="I118" s="823" t="str">
        <f>IFERROR(IF(VLOOKUP($D118,FAEI!$K$13:$N$21,3,FALSE)="","",VLOOKUP($D118,FAEI!$K$13:$N$21,3,FALSE)),"")</f>
        <v/>
      </c>
      <c r="J118" s="563"/>
      <c r="K118" s="620"/>
      <c r="L118" s="996"/>
      <c r="M118" s="996"/>
      <c r="N118" s="996"/>
      <c r="O118" s="996"/>
      <c r="P118" s="621"/>
      <c r="Q118" s="999" t="str">
        <f>FAEI!Q110</f>
        <v/>
      </c>
      <c r="R118" s="212" t="str">
        <f t="shared" si="1"/>
        <v/>
      </c>
    </row>
    <row r="119" spans="2:18" hidden="1" outlineLevel="1" x14ac:dyDescent="0.25">
      <c r="B119" s="269"/>
      <c r="C119" s="963"/>
      <c r="D119" s="249"/>
      <c r="E119" s="251"/>
      <c r="F119" s="563"/>
      <c r="G119" s="564" t="str">
        <f>IFERROR(VLOOKUP(D119,FAEI!$K$13:$L$21,2,FALSE),"")</f>
        <v/>
      </c>
      <c r="H119" s="251"/>
      <c r="I119" s="823" t="str">
        <f>IFERROR(IF(VLOOKUP($D119,FAEI!$K$13:$N$21,3,FALSE)="","",VLOOKUP($D119,FAEI!$K$13:$N$21,3,FALSE)),"")</f>
        <v/>
      </c>
      <c r="J119" s="563"/>
      <c r="K119" s="620"/>
      <c r="L119" s="996"/>
      <c r="M119" s="996"/>
      <c r="N119" s="996"/>
      <c r="O119" s="996"/>
      <c r="P119" s="621"/>
      <c r="Q119" s="999" t="str">
        <f>FAEI!Q111</f>
        <v/>
      </c>
      <c r="R119" s="212" t="str">
        <f t="shared" si="1"/>
        <v/>
      </c>
    </row>
    <row r="120" spans="2:18" hidden="1" outlineLevel="1" x14ac:dyDescent="0.25">
      <c r="B120" s="269"/>
      <c r="C120" s="963"/>
      <c r="D120" s="249"/>
      <c r="E120" s="251"/>
      <c r="F120" s="563"/>
      <c r="G120" s="564" t="str">
        <f>IFERROR(VLOOKUP(D120,FAEI!$K$13:$L$21,2,FALSE),"")</f>
        <v/>
      </c>
      <c r="H120" s="251"/>
      <c r="I120" s="823" t="str">
        <f>IFERROR(IF(VLOOKUP($D120,FAEI!$K$13:$N$21,3,FALSE)="","",VLOOKUP($D120,FAEI!$K$13:$N$21,3,FALSE)),"")</f>
        <v/>
      </c>
      <c r="J120" s="563"/>
      <c r="K120" s="620"/>
      <c r="L120" s="996"/>
      <c r="M120" s="996"/>
      <c r="N120" s="996"/>
      <c r="O120" s="996"/>
      <c r="P120" s="621"/>
      <c r="Q120" s="999" t="str">
        <f>FAEI!Q112</f>
        <v/>
      </c>
      <c r="R120" s="212" t="str">
        <f t="shared" si="1"/>
        <v/>
      </c>
    </row>
    <row r="121" spans="2:18" hidden="1" outlineLevel="1" x14ac:dyDescent="0.25">
      <c r="B121" s="269"/>
      <c r="C121" s="963"/>
      <c r="D121" s="249"/>
      <c r="E121" s="251"/>
      <c r="F121" s="563"/>
      <c r="G121" s="564" t="str">
        <f>IFERROR(VLOOKUP(D121,FAEI!$K$13:$L$21,2,FALSE),"")</f>
        <v/>
      </c>
      <c r="H121" s="251"/>
      <c r="I121" s="823" t="str">
        <f>IFERROR(IF(VLOOKUP($D121,FAEI!$K$13:$N$21,3,FALSE)="","",VLOOKUP($D121,FAEI!$K$13:$N$21,3,FALSE)),"")</f>
        <v/>
      </c>
      <c r="J121" s="563"/>
      <c r="K121" s="620"/>
      <c r="L121" s="996"/>
      <c r="M121" s="996"/>
      <c r="N121" s="996"/>
      <c r="O121" s="996"/>
      <c r="P121" s="621"/>
      <c r="Q121" s="999" t="str">
        <f>FAEI!Q113</f>
        <v/>
      </c>
      <c r="R121" s="212" t="str">
        <f t="shared" si="1"/>
        <v/>
      </c>
    </row>
    <row r="122" spans="2:18" hidden="1" outlineLevel="1" x14ac:dyDescent="0.25">
      <c r="B122" s="269"/>
      <c r="C122" s="963"/>
      <c r="D122" s="249"/>
      <c r="E122" s="251"/>
      <c r="F122" s="563"/>
      <c r="G122" s="564" t="str">
        <f>IFERROR(VLOOKUP(D122,FAEI!$K$13:$L$21,2,FALSE),"")</f>
        <v/>
      </c>
      <c r="H122" s="251"/>
      <c r="I122" s="823" t="str">
        <f>IFERROR(IF(VLOOKUP($D122,FAEI!$K$13:$N$21,3,FALSE)="","",VLOOKUP($D122,FAEI!$K$13:$N$21,3,FALSE)),"")</f>
        <v/>
      </c>
      <c r="J122" s="563"/>
      <c r="K122" s="620"/>
      <c r="L122" s="996"/>
      <c r="M122" s="996"/>
      <c r="N122" s="996"/>
      <c r="O122" s="996"/>
      <c r="P122" s="621"/>
      <c r="Q122" s="999" t="str">
        <f>FAEI!Q114</f>
        <v/>
      </c>
      <c r="R122" s="212" t="str">
        <f t="shared" si="1"/>
        <v/>
      </c>
    </row>
    <row r="123" spans="2:18" hidden="1" outlineLevel="1" x14ac:dyDescent="0.25">
      <c r="B123" s="269"/>
      <c r="C123" s="963"/>
      <c r="D123" s="249"/>
      <c r="E123" s="251"/>
      <c r="F123" s="563"/>
      <c r="G123" s="564" t="str">
        <f>IFERROR(VLOOKUP(D123,FAEI!$K$13:$L$21,2,FALSE),"")</f>
        <v/>
      </c>
      <c r="H123" s="251"/>
      <c r="I123" s="823" t="str">
        <f>IFERROR(IF(VLOOKUP($D123,FAEI!$K$13:$N$21,3,FALSE)="","",VLOOKUP($D123,FAEI!$K$13:$N$21,3,FALSE)),"")</f>
        <v/>
      </c>
      <c r="J123" s="563"/>
      <c r="K123" s="620"/>
      <c r="L123" s="996"/>
      <c r="M123" s="996"/>
      <c r="N123" s="996"/>
      <c r="O123" s="996"/>
      <c r="P123" s="621"/>
      <c r="Q123" s="999" t="str">
        <f>FAEI!Q115</f>
        <v/>
      </c>
      <c r="R123" s="212" t="str">
        <f t="shared" si="1"/>
        <v/>
      </c>
    </row>
    <row r="124" spans="2:18" hidden="1" outlineLevel="1" x14ac:dyDescent="0.25">
      <c r="B124" s="269"/>
      <c r="C124" s="963"/>
      <c r="D124" s="249"/>
      <c r="E124" s="251"/>
      <c r="F124" s="563"/>
      <c r="G124" s="564" t="str">
        <f>IFERROR(VLOOKUP(D124,FAEI!$K$13:$L$21,2,FALSE),"")</f>
        <v/>
      </c>
      <c r="H124" s="251"/>
      <c r="I124" s="823" t="str">
        <f>IFERROR(IF(VLOOKUP($D124,FAEI!$K$13:$N$21,3,FALSE)="","",VLOOKUP($D124,FAEI!$K$13:$N$21,3,FALSE)),"")</f>
        <v/>
      </c>
      <c r="J124" s="563"/>
      <c r="K124" s="620"/>
      <c r="L124" s="996"/>
      <c r="M124" s="996"/>
      <c r="N124" s="996"/>
      <c r="O124" s="996"/>
      <c r="P124" s="621"/>
      <c r="Q124" s="999" t="str">
        <f>FAEI!Q116</f>
        <v/>
      </c>
      <c r="R124" s="212" t="str">
        <f t="shared" si="1"/>
        <v/>
      </c>
    </row>
    <row r="125" spans="2:18" hidden="1" outlineLevel="1" x14ac:dyDescent="0.25">
      <c r="B125" s="269"/>
      <c r="C125" s="963"/>
      <c r="D125" s="249"/>
      <c r="E125" s="251"/>
      <c r="F125" s="563"/>
      <c r="G125" s="564" t="str">
        <f>IFERROR(VLOOKUP(D125,FAEI!$K$13:$L$21,2,FALSE),"")</f>
        <v/>
      </c>
      <c r="H125" s="251"/>
      <c r="I125" s="823" t="str">
        <f>IFERROR(IF(VLOOKUP($D125,FAEI!$K$13:$N$21,3,FALSE)="","",VLOOKUP($D125,FAEI!$K$13:$N$21,3,FALSE)),"")</f>
        <v/>
      </c>
      <c r="J125" s="563"/>
      <c r="K125" s="620"/>
      <c r="L125" s="996"/>
      <c r="M125" s="996"/>
      <c r="N125" s="996"/>
      <c r="O125" s="996"/>
      <c r="P125" s="621"/>
      <c r="Q125" s="999" t="str">
        <f>FAEI!Q117</f>
        <v/>
      </c>
      <c r="R125" s="212" t="str">
        <f t="shared" si="1"/>
        <v/>
      </c>
    </row>
    <row r="126" spans="2:18" hidden="1" outlineLevel="1" x14ac:dyDescent="0.25">
      <c r="B126" s="269"/>
      <c r="C126" s="963"/>
      <c r="D126" s="249"/>
      <c r="E126" s="251"/>
      <c r="F126" s="563"/>
      <c r="G126" s="564" t="str">
        <f>IFERROR(VLOOKUP(D126,FAEI!$K$13:$L$21,2,FALSE),"")</f>
        <v/>
      </c>
      <c r="H126" s="251"/>
      <c r="I126" s="823" t="str">
        <f>IFERROR(IF(VLOOKUP($D126,FAEI!$K$13:$N$21,3,FALSE)="","",VLOOKUP($D126,FAEI!$K$13:$N$21,3,FALSE)),"")</f>
        <v/>
      </c>
      <c r="J126" s="563"/>
      <c r="K126" s="620"/>
      <c r="L126" s="996"/>
      <c r="M126" s="996"/>
      <c r="N126" s="996"/>
      <c r="O126" s="996"/>
      <c r="P126" s="621"/>
      <c r="Q126" s="999" t="str">
        <f>FAEI!Q118</f>
        <v/>
      </c>
      <c r="R126" s="212" t="str">
        <f t="shared" si="1"/>
        <v/>
      </c>
    </row>
    <row r="127" spans="2:18" hidden="1" outlineLevel="1" x14ac:dyDescent="0.25">
      <c r="B127" s="269"/>
      <c r="C127" s="963"/>
      <c r="D127" s="249"/>
      <c r="E127" s="251"/>
      <c r="F127" s="563"/>
      <c r="G127" s="564" t="str">
        <f>IFERROR(VLOOKUP(D127,FAEI!$K$13:$L$21,2,FALSE),"")</f>
        <v/>
      </c>
      <c r="H127" s="251"/>
      <c r="I127" s="823" t="str">
        <f>IFERROR(IF(VLOOKUP($D127,FAEI!$K$13:$N$21,3,FALSE)="","",VLOOKUP($D127,FAEI!$K$13:$N$21,3,FALSE)),"")</f>
        <v/>
      </c>
      <c r="J127" s="563"/>
      <c r="K127" s="620"/>
      <c r="L127" s="996"/>
      <c r="M127" s="996"/>
      <c r="N127" s="996"/>
      <c r="O127" s="996"/>
      <c r="P127" s="621"/>
      <c r="Q127" s="999" t="str">
        <f>FAEI!Q119</f>
        <v/>
      </c>
      <c r="R127" s="212" t="str">
        <f t="shared" si="1"/>
        <v/>
      </c>
    </row>
    <row r="128" spans="2:18" hidden="1" outlineLevel="1" x14ac:dyDescent="0.25">
      <c r="B128" s="269"/>
      <c r="C128" s="963"/>
      <c r="D128" s="249"/>
      <c r="E128" s="251"/>
      <c r="F128" s="563"/>
      <c r="G128" s="564" t="str">
        <f>IFERROR(VLOOKUP(D128,FAEI!$K$13:$L$21,2,FALSE),"")</f>
        <v/>
      </c>
      <c r="H128" s="251"/>
      <c r="I128" s="823" t="str">
        <f>IFERROR(IF(VLOOKUP($D128,FAEI!$K$13:$N$21,3,FALSE)="","",VLOOKUP($D128,FAEI!$K$13:$N$21,3,FALSE)),"")</f>
        <v/>
      </c>
      <c r="J128" s="563"/>
      <c r="K128" s="620"/>
      <c r="L128" s="996"/>
      <c r="M128" s="996"/>
      <c r="N128" s="996"/>
      <c r="O128" s="996"/>
      <c r="P128" s="621"/>
      <c r="Q128" s="999" t="str">
        <f>FAEI!Q120</f>
        <v/>
      </c>
      <c r="R128" s="212" t="str">
        <f t="shared" si="1"/>
        <v/>
      </c>
    </row>
    <row r="129" spans="2:18" hidden="1" outlineLevel="1" x14ac:dyDescent="0.25">
      <c r="B129" s="269"/>
      <c r="C129" s="963"/>
      <c r="D129" s="249"/>
      <c r="E129" s="251"/>
      <c r="F129" s="563"/>
      <c r="G129" s="564" t="str">
        <f>IFERROR(VLOOKUP(D129,FAEI!$K$13:$L$21,2,FALSE),"")</f>
        <v/>
      </c>
      <c r="H129" s="251"/>
      <c r="I129" s="823" t="str">
        <f>IFERROR(IF(VLOOKUP($D129,FAEI!$K$13:$N$21,3,FALSE)="","",VLOOKUP($D129,FAEI!$K$13:$N$21,3,FALSE)),"")</f>
        <v/>
      </c>
      <c r="J129" s="563"/>
      <c r="K129" s="620"/>
      <c r="L129" s="996"/>
      <c r="M129" s="996"/>
      <c r="N129" s="996"/>
      <c r="O129" s="996"/>
      <c r="P129" s="621"/>
      <c r="Q129" s="999" t="str">
        <f>FAEI!Q121</f>
        <v/>
      </c>
      <c r="R129" s="212" t="str">
        <f t="shared" si="1"/>
        <v/>
      </c>
    </row>
    <row r="130" spans="2:18" hidden="1" outlineLevel="1" x14ac:dyDescent="0.25">
      <c r="B130" s="269"/>
      <c r="C130" s="963"/>
      <c r="D130" s="249"/>
      <c r="E130" s="251"/>
      <c r="F130" s="563"/>
      <c r="G130" s="564" t="str">
        <f>IFERROR(VLOOKUP(D130,FAEI!$K$13:$L$21,2,FALSE),"")</f>
        <v/>
      </c>
      <c r="H130" s="251"/>
      <c r="I130" s="823" t="str">
        <f>IFERROR(IF(VLOOKUP($D130,FAEI!$K$13:$N$21,3,FALSE)="","",VLOOKUP($D130,FAEI!$K$13:$N$21,3,FALSE)),"")</f>
        <v/>
      </c>
      <c r="J130" s="563"/>
      <c r="K130" s="620"/>
      <c r="L130" s="996"/>
      <c r="M130" s="996"/>
      <c r="N130" s="996"/>
      <c r="O130" s="996"/>
      <c r="P130" s="621"/>
      <c r="Q130" s="999" t="str">
        <f>FAEI!Q122</f>
        <v/>
      </c>
      <c r="R130" s="212" t="str">
        <f t="shared" si="1"/>
        <v/>
      </c>
    </row>
    <row r="131" spans="2:18" hidden="1" outlineLevel="1" x14ac:dyDescent="0.25">
      <c r="B131" s="269"/>
      <c r="C131" s="963"/>
      <c r="D131" s="249"/>
      <c r="E131" s="251"/>
      <c r="F131" s="563"/>
      <c r="G131" s="564" t="str">
        <f>IFERROR(VLOOKUP(D131,FAEI!$K$13:$L$21,2,FALSE),"")</f>
        <v/>
      </c>
      <c r="H131" s="251"/>
      <c r="I131" s="823" t="str">
        <f>IFERROR(IF(VLOOKUP($D131,FAEI!$K$13:$N$21,3,FALSE)="","",VLOOKUP($D131,FAEI!$K$13:$N$21,3,FALSE)),"")</f>
        <v/>
      </c>
      <c r="J131" s="563"/>
      <c r="K131" s="620"/>
      <c r="L131" s="996"/>
      <c r="M131" s="996"/>
      <c r="N131" s="996"/>
      <c r="O131" s="996"/>
      <c r="P131" s="621"/>
      <c r="Q131" s="999" t="str">
        <f>FAEI!Q123</f>
        <v/>
      </c>
      <c r="R131" s="212" t="str">
        <f t="shared" si="1"/>
        <v/>
      </c>
    </row>
    <row r="132" spans="2:18" hidden="1" outlineLevel="1" x14ac:dyDescent="0.25">
      <c r="B132" s="269"/>
      <c r="C132" s="963"/>
      <c r="D132" s="249"/>
      <c r="E132" s="251"/>
      <c r="F132" s="563"/>
      <c r="G132" s="564" t="str">
        <f>IFERROR(VLOOKUP(D132,FAEI!$K$13:$L$21,2,FALSE),"")</f>
        <v/>
      </c>
      <c r="H132" s="251"/>
      <c r="I132" s="823" t="str">
        <f>IFERROR(IF(VLOOKUP($D132,FAEI!$K$13:$N$21,3,FALSE)="","",VLOOKUP($D132,FAEI!$K$13:$N$21,3,FALSE)),"")</f>
        <v/>
      </c>
      <c r="J132" s="563"/>
      <c r="K132" s="620"/>
      <c r="L132" s="996"/>
      <c r="M132" s="996"/>
      <c r="N132" s="996"/>
      <c r="O132" s="996"/>
      <c r="P132" s="621"/>
      <c r="Q132" s="999" t="str">
        <f>FAEI!Q124</f>
        <v/>
      </c>
      <c r="R132" s="212" t="str">
        <f t="shared" si="1"/>
        <v/>
      </c>
    </row>
    <row r="133" spans="2:18" hidden="1" outlineLevel="1" x14ac:dyDescent="0.25">
      <c r="B133" s="926"/>
      <c r="C133" s="964"/>
      <c r="D133" s="830"/>
      <c r="E133" s="831"/>
      <c r="F133" s="832"/>
      <c r="G133" s="833" t="str">
        <f>IFERROR(VLOOKUP(D133,FAEI!$K$13:$L$21,2,FALSE),"")</f>
        <v/>
      </c>
      <c r="H133" s="831"/>
      <c r="I133" s="837" t="str">
        <f>IFERROR(IF(VLOOKUP($D133,FAEI!$K$13:$N$21,3,FALSE)="","",VLOOKUP($D133,FAEI!$K$13:$N$21,3,FALSE)),"")</f>
        <v/>
      </c>
      <c r="J133" s="832"/>
      <c r="K133" s="834"/>
      <c r="L133" s="996"/>
      <c r="M133" s="996"/>
      <c r="N133" s="996"/>
      <c r="O133" s="996"/>
      <c r="P133" s="621"/>
      <c r="Q133" s="999" t="str">
        <f>FAEI!Q125</f>
        <v/>
      </c>
      <c r="R133" s="212" t="str">
        <f t="shared" si="1"/>
        <v/>
      </c>
    </row>
    <row r="134" spans="2:18" ht="24.6" customHeight="1" collapsed="1" x14ac:dyDescent="0.25">
      <c r="B134" s="836" t="s">
        <v>41</v>
      </c>
      <c r="C134" s="835"/>
      <c r="D134" s="835"/>
      <c r="E134" s="835"/>
      <c r="F134" s="835"/>
      <c r="G134" s="835"/>
      <c r="H134" s="835"/>
      <c r="I134" s="838"/>
      <c r="J134" s="838"/>
      <c r="K134" s="835"/>
      <c r="L134" s="997">
        <f>SUM(L34:L133)</f>
        <v>0</v>
      </c>
      <c r="M134" s="997">
        <f>SUM(M34:M133)</f>
        <v>0</v>
      </c>
      <c r="N134" s="997">
        <f>SUM(N34:N133)</f>
        <v>0</v>
      </c>
      <c r="O134" s="997">
        <f>SUM(O34:O133)</f>
        <v>0</v>
      </c>
      <c r="P134" s="281"/>
      <c r="Q134" s="997">
        <f>SUM(Q34:Q133)</f>
        <v>0</v>
      </c>
    </row>
    <row r="135" spans="2:18" s="171" customFormat="1" ht="24.6" customHeight="1" x14ac:dyDescent="0.25">
      <c r="B135" s="253"/>
      <c r="C135" s="254"/>
      <c r="D135" s="254"/>
      <c r="E135" s="254"/>
      <c r="F135" s="254"/>
      <c r="G135" s="254"/>
      <c r="H135" s="255"/>
      <c r="I135" s="255"/>
      <c r="J135" s="255"/>
    </row>
    <row r="136" spans="2:18" x14ac:dyDescent="0.25"/>
    <row r="137" spans="2:18" x14ac:dyDescent="0.25"/>
    <row r="138" spans="2:18" s="568" customFormat="1" ht="30" customHeight="1" x14ac:dyDescent="0.25">
      <c r="B138" s="567" t="s">
        <v>686</v>
      </c>
    </row>
    <row r="139" spans="2:18" x14ac:dyDescent="0.25"/>
    <row r="140" spans="2:18" x14ac:dyDescent="0.25">
      <c r="F140" s="1143" t="s">
        <v>612</v>
      </c>
      <c r="G140" s="1081"/>
      <c r="H140" s="1082"/>
    </row>
    <row r="141" spans="2:18" s="357" customFormat="1" ht="47.45" customHeight="1" x14ac:dyDescent="0.25">
      <c r="F141" s="370" t="str">
        <f>'Emissões Fugitivas'!E188</f>
        <v>Construção ou fase preparatória</v>
      </c>
      <c r="G141" s="371" t="s">
        <v>37</v>
      </c>
      <c r="H141" s="372" t="s">
        <v>264</v>
      </c>
    </row>
    <row r="142" spans="2:18" ht="18.75" x14ac:dyDescent="0.25">
      <c r="C142" s="1143" t="s">
        <v>1280</v>
      </c>
      <c r="D142" s="1081"/>
      <c r="E142" s="1082"/>
      <c r="F142" s="824">
        <f>SUMIF(FAEI!$D$26:$D$125,FAEI!$A$10,FAEI!$Q$26:$Q$125)</f>
        <v>0</v>
      </c>
      <c r="G142" s="824">
        <f>SUMIF(FAEI!$D$26:$D$125,FAEI!$A$11,FAEI!$Q$26:$Q$125)</f>
        <v>0</v>
      </c>
      <c r="H142" s="824">
        <f>SUMIF(FAEI!$D$26:$D$125,FAEI!$A$12,FAEI!$Q$26:$Q$125)</f>
        <v>0</v>
      </c>
      <c r="I142" s="285" t="s">
        <v>41</v>
      </c>
    </row>
    <row r="143" spans="2:18" ht="18.75" x14ac:dyDescent="0.25">
      <c r="C143" s="1143" t="s">
        <v>1281</v>
      </c>
      <c r="D143" s="1081"/>
      <c r="E143" s="1082"/>
      <c r="F143" s="824">
        <f>IF('Dados gerais'!$F$33="", 2*F142, 'Dados gerais'!$F$33*F142)</f>
        <v>0</v>
      </c>
      <c r="G143" s="824">
        <f>IF('Dados gerais'!$F$34="", 10*G142, 'Dados gerais'!$F$34*G142)</f>
        <v>0</v>
      </c>
      <c r="H143" s="824">
        <f>IF('Dados gerais'!$F$35="", 1*H142, 'Dados gerais'!$F$35*H142)</f>
        <v>0</v>
      </c>
      <c r="I143" s="824">
        <f>SUM(F143:H143)</f>
        <v>0</v>
      </c>
    </row>
    <row r="144" spans="2:18"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C142:E142"/>
    <mergeCell ref="C143:E143"/>
    <mergeCell ref="B25:P25"/>
    <mergeCell ref="B31:B32"/>
    <mergeCell ref="C31:C32"/>
    <mergeCell ref="D31:D32"/>
    <mergeCell ref="E31:E32"/>
    <mergeCell ref="F31:H31"/>
    <mergeCell ref="M31:O31"/>
    <mergeCell ref="P31:P32"/>
    <mergeCell ref="B12:J12"/>
    <mergeCell ref="B13:J13"/>
    <mergeCell ref="D8:H8"/>
    <mergeCell ref="F140:H140"/>
    <mergeCell ref="I31:K31"/>
    <mergeCell ref="B24:P24"/>
    <mergeCell ref="B26:P26"/>
    <mergeCell ref="B23:Q23"/>
    <mergeCell ref="Q31:Q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5" x14ac:dyDescent="0.25"/>
  <cols>
    <col min="1" max="1" width="21.42578125" customWidth="1"/>
    <col min="4" max="4" width="9.85546875" bestFit="1"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9" spans="1:15" x14ac:dyDescent="0.25">
      <c r="A9" s="3" t="s">
        <v>38</v>
      </c>
    </row>
    <row r="10" spans="1:15" x14ac:dyDescent="0.25">
      <c r="A10" s="133" t="str">
        <f>'Fatores de Emissão'!B12</f>
        <v>Construção ou fase preparatória</v>
      </c>
    </row>
    <row r="11" spans="1:15" ht="19.5" x14ac:dyDescent="0.25">
      <c r="A11" s="133" t="str">
        <f>'Fatores de Emissão'!B13</f>
        <v>Exploração</v>
      </c>
      <c r="D11" s="1"/>
      <c r="E11" s="1187" t="s">
        <v>36</v>
      </c>
      <c r="F11" s="1188"/>
      <c r="G11" s="1189"/>
      <c r="K11" t="s">
        <v>921</v>
      </c>
    </row>
    <row r="12" spans="1:15" ht="19.5" x14ac:dyDescent="0.25">
      <c r="A12" s="133" t="str">
        <f>'Fatores de Emissão'!B14</f>
        <v>Desativação</v>
      </c>
      <c r="D12" s="1"/>
      <c r="E12" s="13" t="str">
        <f>A10</f>
        <v>Construção ou fase preparatória</v>
      </c>
      <c r="F12" s="14" t="str">
        <f>A11</f>
        <v>Exploração</v>
      </c>
      <c r="G12" s="15" t="str">
        <f>A12</f>
        <v>Desativação</v>
      </c>
      <c r="K12" s="83" t="s">
        <v>899</v>
      </c>
      <c r="L12" s="83" t="s">
        <v>30</v>
      </c>
      <c r="M12" s="83" t="s">
        <v>822</v>
      </c>
      <c r="N12" s="83" t="s">
        <v>915</v>
      </c>
      <c r="O12" s="83"/>
    </row>
    <row r="13" spans="1:15" ht="21.75" x14ac:dyDescent="0.25">
      <c r="D13" s="144" t="s">
        <v>1117</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1.75" x14ac:dyDescent="0.25">
      <c r="D14" s="144" t="s">
        <v>47</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1.75" x14ac:dyDescent="0.25">
      <c r="D15" s="294" t="s">
        <v>184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25">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25">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25">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25">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25">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25">
      <c r="K21" s="22" t="s">
        <v>900</v>
      </c>
      <c r="L21" s="294" t="s">
        <v>911</v>
      </c>
      <c r="M21" s="22"/>
      <c r="N21" s="22"/>
      <c r="O21" s="22"/>
    </row>
    <row r="23" spans="4:17" x14ac:dyDescent="0.25">
      <c r="L23" t="s">
        <v>1489</v>
      </c>
      <c r="M23" t="s">
        <v>1490</v>
      </c>
      <c r="N23" t="s">
        <v>1491</v>
      </c>
    </row>
    <row r="24" spans="4:17" x14ac:dyDescent="0.25">
      <c r="D24" s="1125" t="s">
        <v>896</v>
      </c>
      <c r="E24" s="1125" t="s">
        <v>897</v>
      </c>
      <c r="F24" s="1125" t="s">
        <v>898</v>
      </c>
      <c r="G24" s="1125" t="s">
        <v>912</v>
      </c>
      <c r="H24" s="1190" t="s">
        <v>902</v>
      </c>
      <c r="I24" s="1190"/>
      <c r="J24" s="1190"/>
      <c r="K24" s="1191" t="s">
        <v>913</v>
      </c>
      <c r="L24" s="1192"/>
      <c r="M24" s="1190" t="s">
        <v>916</v>
      </c>
      <c r="N24" s="1190"/>
      <c r="O24" s="1190"/>
      <c r="P24" s="1190"/>
      <c r="Q24" s="1125" t="s">
        <v>50</v>
      </c>
    </row>
    <row r="25" spans="4:17" ht="60" x14ac:dyDescent="0.25">
      <c r="D25" s="1163"/>
      <c r="E25" s="1163"/>
      <c r="F25" s="1163"/>
      <c r="G25" s="1163"/>
      <c r="H25" s="119" t="s">
        <v>784</v>
      </c>
      <c r="I25" s="119" t="s">
        <v>30</v>
      </c>
      <c r="J25" s="119" t="s">
        <v>30</v>
      </c>
      <c r="K25" s="119" t="s">
        <v>751</v>
      </c>
      <c r="L25" s="120" t="s">
        <v>914</v>
      </c>
      <c r="M25" s="119" t="s">
        <v>917</v>
      </c>
      <c r="N25" s="119" t="s">
        <v>918</v>
      </c>
      <c r="O25" s="119" t="s">
        <v>919</v>
      </c>
      <c r="P25" s="119" t="s">
        <v>920</v>
      </c>
      <c r="Q25" s="1163"/>
    </row>
    <row r="26" spans="4:17" x14ac:dyDescent="0.25">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25">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25">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25">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25">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25">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25">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25">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25">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25">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25">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25">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25">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25">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25">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25">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25">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25">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25">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25">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25">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25">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25">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25">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25">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25">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25">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25">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25">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25">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25">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25">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25">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25">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25">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25">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25">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25">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25">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25">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25">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25">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25">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25">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25">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25">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25">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25">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25">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25">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25">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25">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25">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25">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25">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25">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25">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25">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25">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25">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25">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25">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25">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25">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25">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25">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25">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25">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25">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25">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25">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25">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25">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25">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25">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25">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25">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25">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25">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25">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25">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25">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25">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25">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25">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25">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25">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25">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25">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25">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25">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25">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25">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25">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25">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25">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25">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25">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25">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25">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zoomScale="55" zoomScaleNormal="55" workbookViewId="0">
      <selection activeCell="B290" sqref="B290"/>
    </sheetView>
  </sheetViews>
  <sheetFormatPr defaultColWidth="0" defaultRowHeight="14.45" customHeight="1" zeroHeight="1" outlineLevelRow="2"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31.28515625" style="169" customWidth="1"/>
    <col min="7" max="7" width="25" style="169" customWidth="1"/>
    <col min="8" max="8" width="18.85546875" style="169" customWidth="1"/>
    <col min="9" max="9" width="31.140625" style="169" customWidth="1"/>
    <col min="10" max="10" width="23.7109375" style="169" customWidth="1"/>
    <col min="11" max="11" width="33.7109375" style="169" customWidth="1"/>
    <col min="12" max="12" width="38.140625" style="169" customWidth="1"/>
    <col min="13" max="13" width="34.7109375" style="169" customWidth="1"/>
    <col min="14" max="14" width="30" style="169" customWidth="1"/>
    <col min="15" max="17" width="21.7109375" style="169" customWidth="1"/>
    <col min="18" max="18" width="31.7109375" style="169" customWidth="1"/>
    <col min="19" max="19" width="27" style="169" customWidth="1"/>
    <col min="20" max="20" width="28.140625" style="169" customWidth="1"/>
    <col min="21" max="21" width="29.85546875" style="169" customWidth="1"/>
    <col min="22" max="22" width="26.140625" style="169" customWidth="1"/>
    <col min="23"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1" ht="15.75" x14ac:dyDescent="0.25"/>
    <row r="2" spans="2:11" ht="15.75" x14ac:dyDescent="0.25"/>
    <row r="3" spans="2:11" ht="15.75" x14ac:dyDescent="0.25"/>
    <row r="4" spans="2:11" ht="15.75" x14ac:dyDescent="0.25"/>
    <row r="5" spans="2:11" ht="15.75" x14ac:dyDescent="0.25"/>
    <row r="6" spans="2:11" ht="15.75" x14ac:dyDescent="0.25"/>
    <row r="7" spans="2:11" ht="15.75" x14ac:dyDescent="0.25"/>
    <row r="8" spans="2:11" ht="15.75" x14ac:dyDescent="0.25">
      <c r="D8" s="1087" t="str">
        <f>IF(Triagem!C33="", "Não indicou na TRIAGEM se esta folha se adequa ao projeto", IF(Triagem!C33="Não", "Não necessita de preencher esta folha", "Folha a ser preenchida"))</f>
        <v>Folha a ser preenchida</v>
      </c>
      <c r="E8" s="1087"/>
      <c r="F8" s="1087"/>
      <c r="G8" s="1087"/>
      <c r="H8" s="1087"/>
    </row>
    <row r="9" spans="2:11" ht="15.75" x14ac:dyDescent="0.25"/>
    <row r="10" spans="2:11" ht="15.75" outlineLevel="1" x14ac:dyDescent="0.25"/>
    <row r="11" spans="2:11" ht="42" customHeight="1" outlineLevel="1" x14ac:dyDescent="0.25">
      <c r="B11" s="1183" t="s">
        <v>1119</v>
      </c>
      <c r="C11" s="1183"/>
      <c r="D11" s="1183"/>
      <c r="E11" s="1183"/>
      <c r="F11" s="1183"/>
      <c r="G11" s="1183"/>
      <c r="H11" s="1183"/>
      <c r="I11" s="1183"/>
      <c r="J11" s="1183"/>
      <c r="K11" s="343"/>
    </row>
    <row r="12" spans="2:11" ht="20.45" customHeight="1" outlineLevel="1" x14ac:dyDescent="0.25">
      <c r="B12" s="1183" t="s">
        <v>1133</v>
      </c>
      <c r="C12" s="1183"/>
      <c r="D12" s="1183"/>
      <c r="E12" s="1183"/>
      <c r="F12" s="1183"/>
      <c r="G12" s="1183"/>
      <c r="H12" s="1183"/>
      <c r="I12" s="1183"/>
      <c r="J12" s="1183"/>
      <c r="K12" s="1183"/>
    </row>
    <row r="13" spans="2:11" ht="15.75" outlineLevel="1" x14ac:dyDescent="0.25">
      <c r="B13" s="1210" t="s">
        <v>1134</v>
      </c>
      <c r="C13" s="1210"/>
      <c r="D13" s="1210"/>
      <c r="E13" s="1210"/>
      <c r="F13" s="1210"/>
      <c r="G13" s="1210"/>
      <c r="H13" s="1210"/>
      <c r="I13" s="1210"/>
      <c r="J13" s="1210"/>
      <c r="K13" s="1210"/>
    </row>
    <row r="14" spans="2:11" ht="30.75" customHeight="1" outlineLevel="1" x14ac:dyDescent="0.25">
      <c r="B14" s="1212" t="s">
        <v>1571</v>
      </c>
      <c r="C14" s="1212"/>
      <c r="D14" s="1212"/>
      <c r="E14" s="1212"/>
      <c r="F14" s="1212"/>
      <c r="G14" s="1212"/>
      <c r="H14" s="1212"/>
      <c r="I14" s="1212"/>
      <c r="J14" s="1212"/>
      <c r="K14" s="343"/>
    </row>
    <row r="15" spans="2:11" ht="21.6" customHeight="1" outlineLevel="1" x14ac:dyDescent="0.25">
      <c r="B15" s="1210" t="s">
        <v>1572</v>
      </c>
      <c r="C15" s="1210"/>
      <c r="D15" s="1210"/>
      <c r="E15" s="1210"/>
      <c r="F15" s="1210"/>
      <c r="G15" s="1210"/>
      <c r="H15" s="1210"/>
      <c r="I15" s="1210"/>
      <c r="J15" s="1210"/>
      <c r="K15" s="1210"/>
    </row>
    <row r="16" spans="2:11" ht="42" customHeight="1" outlineLevel="1" x14ac:dyDescent="0.25">
      <c r="B16" s="1212" t="s">
        <v>1573</v>
      </c>
      <c r="C16" s="1212"/>
      <c r="D16" s="1212"/>
      <c r="E16" s="1212"/>
      <c r="F16" s="1212"/>
      <c r="G16" s="1212"/>
      <c r="H16" s="1212"/>
      <c r="I16" s="1212"/>
      <c r="J16" s="1212"/>
      <c r="K16" s="343"/>
    </row>
    <row r="17" spans="2:27" ht="15.75" outlineLevel="1" x14ac:dyDescent="0.25">
      <c r="B17" s="1210" t="s">
        <v>1129</v>
      </c>
      <c r="C17" s="1210"/>
      <c r="D17" s="1210"/>
      <c r="E17" s="1210"/>
      <c r="F17" s="1210"/>
      <c r="G17" s="1210"/>
      <c r="H17" s="1210"/>
      <c r="I17" s="1210"/>
      <c r="J17" s="1210"/>
      <c r="K17" s="1210"/>
    </row>
    <row r="18" spans="2:27" ht="15.75" outlineLevel="1" x14ac:dyDescent="0.25">
      <c r="B18" s="1211" t="s">
        <v>1185</v>
      </c>
      <c r="C18" s="1211"/>
      <c r="D18" s="1211"/>
      <c r="E18" s="1211"/>
      <c r="F18" s="1211"/>
      <c r="G18" s="1211"/>
      <c r="H18" s="1211"/>
      <c r="I18" s="1211"/>
      <c r="J18" s="1211"/>
      <c r="K18" s="1211"/>
    </row>
    <row r="19" spans="2:27" ht="22.15" customHeight="1" outlineLevel="1" x14ac:dyDescent="0.25">
      <c r="B19" s="1211" t="s">
        <v>1186</v>
      </c>
      <c r="C19" s="1211"/>
      <c r="D19" s="1211"/>
      <c r="E19" s="1211"/>
      <c r="F19" s="1211"/>
      <c r="G19" s="1211"/>
      <c r="H19" s="1211"/>
      <c r="I19" s="1211"/>
      <c r="J19" s="1211"/>
      <c r="K19" s="1211"/>
    </row>
    <row r="20" spans="2:27" ht="15.75" outlineLevel="1" x14ac:dyDescent="0.25">
      <c r="B20" s="1211" t="s">
        <v>1396</v>
      </c>
      <c r="C20" s="1211"/>
      <c r="D20" s="1211"/>
      <c r="E20" s="1211"/>
      <c r="F20" s="1211"/>
      <c r="G20" s="1211"/>
      <c r="H20" s="1211"/>
      <c r="I20" s="1211"/>
      <c r="J20" s="1211"/>
      <c r="K20" s="1211"/>
    </row>
    <row r="21" spans="2:27" ht="15.75" outlineLevel="1" x14ac:dyDescent="0.25"/>
    <row r="22" spans="2:27" ht="15.75" outlineLevel="1" x14ac:dyDescent="0.25"/>
    <row r="23" spans="2:27" s="296" customFormat="1" ht="30" customHeight="1" x14ac:dyDescent="0.25">
      <c r="B23" s="296" t="s">
        <v>1318</v>
      </c>
    </row>
    <row r="24" spans="2:27" ht="15.75" outlineLevel="1" x14ac:dyDescent="0.25"/>
    <row r="25" spans="2:27" ht="15.75" outlineLevel="1" x14ac:dyDescent="0.25"/>
    <row r="26" spans="2:27" ht="15.75" outlineLevel="1" x14ac:dyDescent="0.25">
      <c r="B26" s="167" t="s">
        <v>0</v>
      </c>
      <c r="C26" s="172"/>
      <c r="D26" s="172"/>
      <c r="E26" s="172"/>
      <c r="F26" s="172"/>
      <c r="G26" s="172"/>
      <c r="H26" s="172"/>
      <c r="I26" s="172"/>
      <c r="J26" s="172"/>
      <c r="K26" s="172"/>
      <c r="L26" s="172"/>
      <c r="M26" s="172"/>
      <c r="N26" s="172"/>
      <c r="O26" s="172"/>
      <c r="P26" s="172"/>
      <c r="Q26" s="172"/>
      <c r="R26" s="172"/>
      <c r="S26" s="172"/>
    </row>
    <row r="27" spans="2:27" ht="15.75" outlineLevel="1" x14ac:dyDescent="0.25">
      <c r="B27" s="345" t="s">
        <v>1135</v>
      </c>
      <c r="C27" s="172"/>
      <c r="D27" s="172"/>
      <c r="E27" s="172"/>
      <c r="F27" s="172"/>
      <c r="G27" s="172"/>
      <c r="H27" s="172"/>
      <c r="I27" s="172"/>
      <c r="J27" s="172"/>
      <c r="K27" s="172"/>
      <c r="L27" s="172"/>
      <c r="M27" s="172"/>
      <c r="N27" s="172"/>
      <c r="O27" s="172"/>
      <c r="P27" s="172"/>
      <c r="Q27" s="172"/>
      <c r="R27" s="172"/>
      <c r="S27" s="172"/>
    </row>
    <row r="28" spans="2:27" ht="19.899999999999999" customHeight="1" outlineLevel="1" x14ac:dyDescent="0.25">
      <c r="B28" s="172" t="s">
        <v>1136</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899999999999999" customHeight="1" outlineLevel="1" x14ac:dyDescent="0.25">
      <c r="B29" s="172" t="s">
        <v>935</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899999999999999" customHeight="1" outlineLevel="1" x14ac:dyDescent="0.25">
      <c r="B30" s="172" t="s">
        <v>1519</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25">
      <c r="B31" s="1048" t="s">
        <v>1137</v>
      </c>
      <c r="C31" s="1048"/>
      <c r="D31" s="1048"/>
      <c r="E31" s="1048"/>
      <c r="F31" s="1048"/>
      <c r="G31" s="1048"/>
      <c r="H31" s="1048"/>
      <c r="I31" s="1048"/>
      <c r="J31" s="1048"/>
      <c r="K31" s="1048"/>
      <c r="L31" s="229"/>
      <c r="M31" s="229"/>
      <c r="N31" s="229"/>
      <c r="O31" s="229"/>
      <c r="P31" s="229"/>
      <c r="Q31" s="230"/>
      <c r="R31" s="230"/>
      <c r="S31" s="230"/>
      <c r="T31" s="234"/>
      <c r="U31" s="234"/>
      <c r="V31" s="234"/>
      <c r="W31" s="234"/>
      <c r="X31" s="234"/>
      <c r="Y31" s="234"/>
      <c r="Z31" s="234"/>
      <c r="AA31" s="234"/>
    </row>
    <row r="32" spans="2:27" ht="19.899999999999999" customHeight="1" outlineLevel="1" x14ac:dyDescent="0.25">
      <c r="B32" s="1149" t="s">
        <v>970</v>
      </c>
      <c r="C32" s="1149"/>
      <c r="D32" s="1149"/>
      <c r="E32" s="1149"/>
      <c r="F32" s="1149"/>
      <c r="G32" s="1149"/>
      <c r="H32" s="1149"/>
      <c r="I32" s="1149"/>
      <c r="J32" s="1149"/>
      <c r="K32" s="1149"/>
      <c r="L32" s="1149"/>
      <c r="M32" s="1149"/>
      <c r="N32" s="1149"/>
      <c r="O32" s="1149"/>
      <c r="P32" s="1149"/>
      <c r="Q32" s="230"/>
      <c r="R32" s="230"/>
      <c r="S32" s="230"/>
      <c r="T32" s="234"/>
      <c r="U32" s="234"/>
      <c r="V32" s="234"/>
      <c r="W32" s="234"/>
      <c r="X32" s="234"/>
      <c r="Y32" s="234"/>
      <c r="Z32" s="234"/>
      <c r="AA32" s="234"/>
    </row>
    <row r="33" spans="1:27" ht="19.899999999999999" customHeight="1" outlineLevel="1" x14ac:dyDescent="0.25">
      <c r="B33" s="1213" t="s">
        <v>1166</v>
      </c>
      <c r="C33" s="1213"/>
      <c r="D33" s="1213"/>
      <c r="E33" s="1213"/>
      <c r="F33" s="1213"/>
      <c r="G33" s="1213"/>
      <c r="H33" s="1213"/>
      <c r="I33" s="1213"/>
      <c r="J33" s="1213"/>
      <c r="K33" s="1213"/>
      <c r="L33" s="1213"/>
      <c r="M33" s="1213"/>
      <c r="N33" s="1213"/>
      <c r="O33" s="1213"/>
      <c r="P33" s="1213"/>
      <c r="Q33" s="230"/>
      <c r="R33" s="230"/>
      <c r="S33" s="230"/>
      <c r="T33" s="234"/>
      <c r="U33" s="234"/>
      <c r="V33" s="234"/>
      <c r="W33" s="234"/>
      <c r="X33" s="234"/>
      <c r="Y33" s="234"/>
      <c r="Z33" s="234"/>
      <c r="AA33" s="234"/>
    </row>
    <row r="34" spans="1:27" ht="18.75" outlineLevel="1" x14ac:dyDescent="0.25">
      <c r="B34" s="345" t="s">
        <v>1520</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75" outlineLevel="1" x14ac:dyDescent="0.25"/>
    <row r="36" spans="1:27" ht="15.75" outlineLevel="1" x14ac:dyDescent="0.25">
      <c r="I36" s="183"/>
    </row>
    <row r="37" spans="1:27" ht="15.75" outlineLevel="1" x14ac:dyDescent="0.25">
      <c r="B37" s="236" t="s">
        <v>1045</v>
      </c>
    </row>
    <row r="38" spans="1:27" ht="38.450000000000003" customHeight="1" outlineLevel="1" x14ac:dyDescent="0.25">
      <c r="B38" s="1070" t="s">
        <v>896</v>
      </c>
      <c r="C38" s="1070" t="s">
        <v>897</v>
      </c>
      <c r="D38" s="1070" t="s">
        <v>947</v>
      </c>
      <c r="E38" s="1070" t="s">
        <v>1173</v>
      </c>
      <c r="F38" s="1193" t="s">
        <v>948</v>
      </c>
      <c r="G38" s="1194"/>
      <c r="H38" s="1194"/>
      <c r="I38" s="1194"/>
      <c r="J38" s="1194"/>
      <c r="K38" s="1194"/>
      <c r="L38" s="1194"/>
      <c r="M38" s="1194"/>
      <c r="N38" s="1194"/>
      <c r="O38" s="1194"/>
      <c r="P38" s="1194"/>
      <c r="Q38" s="1194"/>
      <c r="R38" s="1195"/>
      <c r="S38" s="1070" t="s">
        <v>1138</v>
      </c>
    </row>
    <row r="39" spans="1:27" ht="30" customHeight="1" outlineLevel="1" x14ac:dyDescent="0.25">
      <c r="B39" s="1071"/>
      <c r="C39" s="1071"/>
      <c r="D39" s="1071"/>
      <c r="E39" s="1071"/>
      <c r="F39" s="1199" t="s">
        <v>1174</v>
      </c>
      <c r="G39" s="1200"/>
      <c r="H39" s="1200"/>
      <c r="I39" s="1200"/>
      <c r="J39" s="1200"/>
      <c r="K39" s="1200"/>
      <c r="L39" s="1201"/>
      <c r="M39" s="1207" t="s">
        <v>1175</v>
      </c>
      <c r="N39" s="1208"/>
      <c r="O39" s="1196" t="s">
        <v>1176</v>
      </c>
      <c r="P39" s="1197"/>
      <c r="Q39" s="1197"/>
      <c r="R39" s="1197"/>
      <c r="S39" s="1071"/>
    </row>
    <row r="40" spans="1:27" ht="63" outlineLevel="1" x14ac:dyDescent="0.25">
      <c r="B40" s="1083"/>
      <c r="C40" s="1083"/>
      <c r="D40" s="1083"/>
      <c r="E40" s="1083"/>
      <c r="F40" s="238" t="s">
        <v>1170</v>
      </c>
      <c r="G40" s="237" t="s">
        <v>30</v>
      </c>
      <c r="H40" s="237" t="s">
        <v>956</v>
      </c>
      <c r="I40" s="237" t="s">
        <v>949</v>
      </c>
      <c r="J40" s="238" t="s">
        <v>566</v>
      </c>
      <c r="K40" s="238" t="s">
        <v>33</v>
      </c>
      <c r="L40" s="238" t="s">
        <v>958</v>
      </c>
      <c r="M40" s="240" t="s">
        <v>1171</v>
      </c>
      <c r="N40" s="238" t="s">
        <v>937</v>
      </c>
      <c r="O40" s="237" t="s">
        <v>1140</v>
      </c>
      <c r="P40" s="237" t="s">
        <v>1141</v>
      </c>
      <c r="Q40" s="237" t="s">
        <v>1142</v>
      </c>
      <c r="R40" s="238" t="s">
        <v>937</v>
      </c>
      <c r="S40" s="1083"/>
    </row>
    <row r="41" spans="1:27" s="248" customFormat="1" ht="63" outlineLevel="1" x14ac:dyDescent="0.25">
      <c r="A41" s="241" t="s">
        <v>40</v>
      </c>
      <c r="B41" s="242" t="s">
        <v>37</v>
      </c>
      <c r="C41" s="242" t="s">
        <v>971</v>
      </c>
      <c r="D41" s="242" t="s">
        <v>940</v>
      </c>
      <c r="E41" s="242" t="s">
        <v>971</v>
      </c>
      <c r="F41" s="839">
        <v>10000</v>
      </c>
      <c r="G41" s="577" t="s">
        <v>950</v>
      </c>
      <c r="H41" s="243"/>
      <c r="I41" s="244" t="s">
        <v>972</v>
      </c>
      <c r="J41" s="1027">
        <v>10</v>
      </c>
      <c r="K41" s="245" t="s">
        <v>1518</v>
      </c>
      <c r="L41" s="247" t="s">
        <v>973</v>
      </c>
      <c r="M41" s="1005"/>
      <c r="N41" s="246"/>
      <c r="O41" s="338"/>
      <c r="P41" s="338"/>
      <c r="Q41" s="338"/>
      <c r="R41" s="246"/>
      <c r="S41" s="995">
        <v>100</v>
      </c>
    </row>
    <row r="42" spans="1:27" ht="15.75" outlineLevel="1" x14ac:dyDescent="0.25">
      <c r="B42" s="269"/>
      <c r="C42" s="269"/>
      <c r="D42" s="250"/>
      <c r="E42" s="269"/>
      <c r="F42" s="965"/>
      <c r="G42" s="569" t="str">
        <f>IFERROR(VLOOKUP(D42,FAOEP!$D$16:$E$27,2,FALSE),"")</f>
        <v/>
      </c>
      <c r="H42" s="959"/>
      <c r="I42" s="960"/>
      <c r="J42" s="1004"/>
      <c r="K42" s="966" t="str">
        <f>IFERROR(IF(VLOOKUP(D42,FAOEP!$D$16:$F$27,3,FALSE)=FAOEP!$F$26,"kgCO2e/"&amp;'Outras emissões de processo'!H42,VLOOKUP(D42,FAOEP!$D$16:$F$27,3,FALSE)),"")</f>
        <v/>
      </c>
      <c r="L42" s="252"/>
      <c r="M42" s="1006"/>
      <c r="N42" s="571"/>
      <c r="O42" s="337"/>
      <c r="P42" s="337"/>
      <c r="Q42" s="337"/>
      <c r="R42" s="571"/>
      <c r="S42" s="999"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75" outlineLevel="1" x14ac:dyDescent="0.25">
      <c r="B43" s="269"/>
      <c r="C43" s="269"/>
      <c r="D43" s="250"/>
      <c r="E43" s="269"/>
      <c r="F43" s="965"/>
      <c r="G43" s="569" t="str">
        <f>IFERROR(VLOOKUP(D43,FAOEP!$D$16:$E$27,2,FALSE),"")</f>
        <v/>
      </c>
      <c r="H43" s="959"/>
      <c r="I43" s="960"/>
      <c r="J43" s="1004"/>
      <c r="K43" s="966" t="str">
        <f>IFERROR(IF(VLOOKUP(D43,FAOEP!$D$16:$F$27,3,FALSE)=FAOEP!$F$26,"kgCO2e/"&amp;'Outras emissões de processo'!H43,VLOOKUP(D43,FAOEP!$D$16:$F$27,3,FALSE)),"")</f>
        <v/>
      </c>
      <c r="L43" s="252"/>
      <c r="M43" s="1006"/>
      <c r="N43" s="571"/>
      <c r="O43" s="337"/>
      <c r="P43" s="337"/>
      <c r="Q43" s="337"/>
      <c r="R43" s="571"/>
      <c r="S43" s="999"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75" outlineLevel="1" x14ac:dyDescent="0.25">
      <c r="B44" s="269"/>
      <c r="C44" s="269"/>
      <c r="D44" s="250"/>
      <c r="E44" s="269"/>
      <c r="F44" s="965"/>
      <c r="G44" s="569" t="str">
        <f>IFERROR(VLOOKUP(D44,FAOEP!$D$16:$E$27,2,FALSE),"")</f>
        <v/>
      </c>
      <c r="H44" s="959"/>
      <c r="I44" s="960"/>
      <c r="J44" s="1004"/>
      <c r="K44" s="966" t="str">
        <f>IFERROR(IF(VLOOKUP(D44,FAOEP!$D$16:$F$27,3,FALSE)=FAOEP!$F$26,"kgCO2e/"&amp;'Outras emissões de processo'!H44,VLOOKUP(D44,FAOEP!$D$16:$F$27,3,FALSE)),"")</f>
        <v/>
      </c>
      <c r="L44" s="252"/>
      <c r="M44" s="1006"/>
      <c r="N44" s="571"/>
      <c r="O44" s="337"/>
      <c r="P44" s="337"/>
      <c r="Q44" s="337"/>
      <c r="R44" s="571"/>
      <c r="S44" s="999"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75" outlineLevel="1" x14ac:dyDescent="0.25">
      <c r="B45" s="269"/>
      <c r="C45" s="269"/>
      <c r="D45" s="250"/>
      <c r="E45" s="269"/>
      <c r="F45" s="965"/>
      <c r="G45" s="569" t="str">
        <f>IFERROR(VLOOKUP(D45,FAOEP!$D$16:$E$27,2,FALSE),"")</f>
        <v/>
      </c>
      <c r="H45" s="959"/>
      <c r="I45" s="960"/>
      <c r="J45" s="1004"/>
      <c r="K45" s="966" t="str">
        <f>IFERROR(IF(VLOOKUP(D45,FAOEP!$D$16:$F$27,3,FALSE)=FAOEP!$F$26,"kgCO2e/"&amp;'Outras emissões de processo'!H45,VLOOKUP(D45,FAOEP!$D$16:$F$27,3,FALSE)),"")</f>
        <v/>
      </c>
      <c r="L45" s="252"/>
      <c r="M45" s="1006"/>
      <c r="N45" s="571"/>
      <c r="O45" s="337"/>
      <c r="P45" s="337"/>
      <c r="Q45" s="337"/>
      <c r="R45" s="571"/>
      <c r="S45" s="999" t="str">
        <f>IF((F45*J45+M45+O45+(P45+Q45)/1000)/1000=0,"",(F45*J45+M45+O45+(P45*'Fatores de Emissão'!$E$248+Q45*'Fatores de Emissão'!$E$249)/1000)/1000)</f>
        <v/>
      </c>
      <c r="T45" s="213" t="str">
        <f t="shared" si="0"/>
        <v/>
      </c>
    </row>
    <row r="46" spans="1:27" ht="15.75" outlineLevel="1" x14ac:dyDescent="0.25">
      <c r="B46" s="269"/>
      <c r="C46" s="269"/>
      <c r="D46" s="250"/>
      <c r="E46" s="269"/>
      <c r="F46" s="965"/>
      <c r="G46" s="569" t="str">
        <f>IFERROR(VLOOKUP(D46,FAOEP!$D$16:$E$27,2,FALSE),"")</f>
        <v/>
      </c>
      <c r="H46" s="959"/>
      <c r="I46" s="960"/>
      <c r="J46" s="1004"/>
      <c r="K46" s="966" t="str">
        <f>IFERROR(IF(VLOOKUP(D46,FAOEP!$D$16:$F$27,3,FALSE)=FAOEP!$F$26,"kgCO2e/"&amp;'Outras emissões de processo'!H46,VLOOKUP(D46,FAOEP!$D$16:$F$27,3,FALSE)),"")</f>
        <v/>
      </c>
      <c r="L46" s="252"/>
      <c r="M46" s="1006"/>
      <c r="N46" s="571"/>
      <c r="O46" s="337"/>
      <c r="P46" s="337"/>
      <c r="Q46" s="337"/>
      <c r="R46" s="571"/>
      <c r="S46" s="999" t="str">
        <f>IF((F46*J46+M46+O46+(P46+Q46)/1000)/1000=0,"",(F46*J46+M46+O46+(P46*'Fatores de Emissão'!$E$248+Q46*'Fatores de Emissão'!$E$249)/1000)/1000)</f>
        <v/>
      </c>
      <c r="T46" s="213" t="str">
        <f t="shared" si="0"/>
        <v/>
      </c>
    </row>
    <row r="47" spans="1:27" ht="15.75" outlineLevel="1" x14ac:dyDescent="0.25">
      <c r="B47" s="269"/>
      <c r="C47" s="269"/>
      <c r="D47" s="250"/>
      <c r="E47" s="269"/>
      <c r="F47" s="965"/>
      <c r="G47" s="569" t="str">
        <f>IFERROR(VLOOKUP(D47,FAOEP!$D$16:$E$27,2,FALSE),"")</f>
        <v/>
      </c>
      <c r="H47" s="959"/>
      <c r="I47" s="960"/>
      <c r="J47" s="1004"/>
      <c r="K47" s="966" t="str">
        <f>IFERROR(IF(VLOOKUP(D47,FAOEP!$D$16:$F$27,3,FALSE)=FAOEP!$F$26,"kgCO2e/"&amp;'Outras emissões de processo'!H47,VLOOKUP(D47,FAOEP!$D$16:$F$27,3,FALSE)),"")</f>
        <v/>
      </c>
      <c r="L47" s="252"/>
      <c r="M47" s="1006"/>
      <c r="N47" s="571"/>
      <c r="O47" s="337"/>
      <c r="P47" s="337"/>
      <c r="Q47" s="337"/>
      <c r="R47" s="571"/>
      <c r="S47" s="999" t="str">
        <f>IF((F47*J47+M47+O47+(P47+Q47)/1000)/1000=0,"",(F47*J47+M47+O47+(P47*'Fatores de Emissão'!$E$248+Q47*'Fatores de Emissão'!$E$249)/1000)/1000)</f>
        <v/>
      </c>
      <c r="T47" s="213" t="str">
        <f t="shared" si="0"/>
        <v/>
      </c>
    </row>
    <row r="48" spans="1:27" ht="15.75" outlineLevel="1" x14ac:dyDescent="0.25">
      <c r="B48" s="269"/>
      <c r="C48" s="269"/>
      <c r="D48" s="250"/>
      <c r="E48" s="269"/>
      <c r="F48" s="965"/>
      <c r="G48" s="569" t="str">
        <f>IFERROR(VLOOKUP(D48,FAOEP!$D$16:$E$27,2,FALSE),"")</f>
        <v/>
      </c>
      <c r="H48" s="959"/>
      <c r="I48" s="960"/>
      <c r="J48" s="1004"/>
      <c r="K48" s="966" t="str">
        <f>IFERROR(IF(VLOOKUP(D48,FAOEP!$D$16:$F$27,3,FALSE)=FAOEP!$F$26,"kgCO2e/"&amp;'Outras emissões de processo'!H48,VLOOKUP(D48,FAOEP!$D$16:$F$27,3,FALSE)),"")</f>
        <v/>
      </c>
      <c r="L48" s="252"/>
      <c r="M48" s="1006"/>
      <c r="N48" s="571"/>
      <c r="O48" s="337"/>
      <c r="P48" s="337"/>
      <c r="Q48" s="337"/>
      <c r="R48" s="571"/>
      <c r="S48" s="999" t="str">
        <f>IF((F48*J48+M48+O48+(P48+Q48)/1000)/1000=0,"",(F48*J48+M48+O48+(P48*'Fatores de Emissão'!$E$248+Q48*'Fatores de Emissão'!$E$249)/1000)/1000)</f>
        <v/>
      </c>
      <c r="T48" s="213" t="str">
        <f t="shared" si="0"/>
        <v/>
      </c>
    </row>
    <row r="49" spans="2:20" ht="15.75" outlineLevel="1" x14ac:dyDescent="0.25">
      <c r="B49" s="269"/>
      <c r="C49" s="269"/>
      <c r="D49" s="250"/>
      <c r="E49" s="269"/>
      <c r="F49" s="965"/>
      <c r="G49" s="569" t="str">
        <f>IFERROR(VLOOKUP(D49,FAOEP!$D$16:$E$27,2,FALSE),"")</f>
        <v/>
      </c>
      <c r="H49" s="959"/>
      <c r="I49" s="960"/>
      <c r="J49" s="1004"/>
      <c r="K49" s="966" t="str">
        <f>IFERROR(IF(VLOOKUP(D49,FAOEP!$D$16:$F$27,3,FALSE)=FAOEP!$F$26,"kgCO2e/"&amp;'Outras emissões de processo'!H49,VLOOKUP(D49,FAOEP!$D$16:$F$27,3,FALSE)),"")</f>
        <v/>
      </c>
      <c r="L49" s="252"/>
      <c r="M49" s="1006"/>
      <c r="N49" s="571"/>
      <c r="O49" s="337"/>
      <c r="P49" s="337"/>
      <c r="Q49" s="337"/>
      <c r="R49" s="571"/>
      <c r="S49" s="999" t="str">
        <f>IF((F49*J49+M49+O49+(P49+Q49)/1000)/1000=0,"",(F49*J49+M49+O49+(P49*'Fatores de Emissão'!$E$248+Q49*'Fatores de Emissão'!$E$249)/1000)/1000)</f>
        <v/>
      </c>
      <c r="T49" s="213" t="str">
        <f t="shared" si="0"/>
        <v/>
      </c>
    </row>
    <row r="50" spans="2:20" ht="15.75" outlineLevel="1" x14ac:dyDescent="0.25">
      <c r="B50" s="269"/>
      <c r="C50" s="269"/>
      <c r="D50" s="250"/>
      <c r="E50" s="269"/>
      <c r="F50" s="965"/>
      <c r="G50" s="569" t="str">
        <f>IFERROR(VLOOKUP(D50,FAOEP!$D$16:$E$27,2,FALSE),"")</f>
        <v/>
      </c>
      <c r="H50" s="959"/>
      <c r="I50" s="960"/>
      <c r="J50" s="1004"/>
      <c r="K50" s="966" t="str">
        <f>IFERROR(IF(VLOOKUP(D50,FAOEP!$D$16:$F$27,3,FALSE)=FAOEP!$F$26,"kgCO2e/"&amp;'Outras emissões de processo'!H50,VLOOKUP(D50,FAOEP!$D$16:$F$27,3,FALSE)),"")</f>
        <v/>
      </c>
      <c r="L50" s="252"/>
      <c r="M50" s="1006"/>
      <c r="N50" s="571"/>
      <c r="O50" s="337"/>
      <c r="P50" s="337"/>
      <c r="Q50" s="337"/>
      <c r="R50" s="571"/>
      <c r="S50" s="999" t="str">
        <f>IF((F50*J50+M50+O50+(P50+Q50)/1000)/1000=0,"",(F50*J50+M50+O50+(P50*'Fatores de Emissão'!$E$248+Q50*'Fatores de Emissão'!$E$249)/1000)/1000)</f>
        <v/>
      </c>
      <c r="T50" s="213" t="str">
        <f t="shared" si="0"/>
        <v/>
      </c>
    </row>
    <row r="51" spans="2:20" ht="15.75" outlineLevel="1" x14ac:dyDescent="0.25">
      <c r="B51" s="269"/>
      <c r="C51" s="269"/>
      <c r="D51" s="250"/>
      <c r="E51" s="269"/>
      <c r="F51" s="965"/>
      <c r="G51" s="569" t="str">
        <f>IFERROR(VLOOKUP(D51,FAOEP!$D$16:$E$27,2,FALSE),"")</f>
        <v/>
      </c>
      <c r="H51" s="959"/>
      <c r="I51" s="960"/>
      <c r="J51" s="1004"/>
      <c r="K51" s="966" t="str">
        <f>IFERROR(IF(VLOOKUP(D51,FAOEP!$D$16:$F$27,3,FALSE)=FAOEP!$F$26,"kgCO2e/"&amp;'Outras emissões de processo'!H51,VLOOKUP(D51,FAOEP!$D$16:$F$27,3,FALSE)),"")</f>
        <v/>
      </c>
      <c r="L51" s="252"/>
      <c r="M51" s="1006"/>
      <c r="N51" s="571"/>
      <c r="O51" s="337"/>
      <c r="P51" s="337"/>
      <c r="Q51" s="337"/>
      <c r="R51" s="571"/>
      <c r="S51" s="999" t="str">
        <f>IF((F51*J51+M51+O51+(P51+Q51)/1000)/1000=0,"",(F51*J51+M51+O51+(P51*'Fatores de Emissão'!$E$248+Q51*'Fatores de Emissão'!$E$249)/1000)/1000)</f>
        <v/>
      </c>
      <c r="T51" s="213" t="str">
        <f t="shared" si="0"/>
        <v/>
      </c>
    </row>
    <row r="52" spans="2:20" ht="15.75" outlineLevel="1" x14ac:dyDescent="0.25">
      <c r="B52" s="269"/>
      <c r="C52" s="269"/>
      <c r="D52" s="250"/>
      <c r="E52" s="269"/>
      <c r="F52" s="965"/>
      <c r="G52" s="569" t="str">
        <f>IFERROR(VLOOKUP(D52,FAOEP!$D$16:$E$27,2,FALSE),"")</f>
        <v/>
      </c>
      <c r="H52" s="959"/>
      <c r="I52" s="960"/>
      <c r="J52" s="1004"/>
      <c r="K52" s="966" t="str">
        <f>IFERROR(IF(VLOOKUP(D52,FAOEP!$D$16:$F$27,3,FALSE)=FAOEP!$F$26,"kgCO2e/"&amp;'Outras emissões de processo'!H52,VLOOKUP(D52,FAOEP!$D$16:$F$27,3,FALSE)),"")</f>
        <v/>
      </c>
      <c r="L52" s="252"/>
      <c r="M52" s="1006"/>
      <c r="N52" s="571"/>
      <c r="O52" s="337"/>
      <c r="P52" s="337"/>
      <c r="Q52" s="337"/>
      <c r="R52" s="571"/>
      <c r="S52" s="999" t="str">
        <f>IF((F52*J52+M52+O52+(P52+Q52)/1000)/1000=0,"",(F52*J52+M52+O52+(P52*'Fatores de Emissão'!$E$248+Q52*'Fatores de Emissão'!$E$249)/1000)/1000)</f>
        <v/>
      </c>
      <c r="T52" s="213" t="str">
        <f t="shared" si="0"/>
        <v/>
      </c>
    </row>
    <row r="53" spans="2:20" ht="15.75" hidden="1" outlineLevel="2" x14ac:dyDescent="0.25">
      <c r="B53" s="269"/>
      <c r="C53" s="269"/>
      <c r="D53" s="250"/>
      <c r="E53" s="269"/>
      <c r="F53" s="965"/>
      <c r="G53" s="569" t="str">
        <f>IFERROR(VLOOKUP(D53,FAOEP!$D$16:$E$27,2,FALSE),"")</f>
        <v/>
      </c>
      <c r="H53" s="959"/>
      <c r="I53" s="960"/>
      <c r="J53" s="570"/>
      <c r="K53" s="966" t="str">
        <f>IFERROR(IF(VLOOKUP(D53,FAOEP!$D$16:$F$27,3,FALSE)=FAOEP!$F$26,"kgCO2e/"&amp;'Outras emissões de processo'!H53,VLOOKUP(D53,FAOEP!$D$16:$F$27,3,FALSE)),"")</f>
        <v/>
      </c>
      <c r="L53" s="252"/>
      <c r="M53" s="1006"/>
      <c r="N53" s="571"/>
      <c r="O53" s="337"/>
      <c r="P53" s="337"/>
      <c r="Q53" s="337"/>
      <c r="R53" s="571"/>
      <c r="S53" s="999" t="str">
        <f>IF((F53*J53+M53+O53+(P53+Q53)/1000)/1000=0,"",(F53*J53+M53+O53+(P53*'Fatores de Emissão'!$E$248+Q53*'Fatores de Emissão'!$E$249)/1000)/1000)</f>
        <v/>
      </c>
      <c r="T53" s="213" t="str">
        <f t="shared" si="0"/>
        <v/>
      </c>
    </row>
    <row r="54" spans="2:20" ht="15.75" hidden="1" outlineLevel="2" x14ac:dyDescent="0.25">
      <c r="B54" s="269"/>
      <c r="C54" s="269"/>
      <c r="D54" s="250"/>
      <c r="E54" s="269"/>
      <c r="F54" s="965"/>
      <c r="G54" s="569" t="str">
        <f>IFERROR(VLOOKUP(D54,FAOEP!$D$16:$E$27,2,FALSE),"")</f>
        <v/>
      </c>
      <c r="H54" s="959"/>
      <c r="I54" s="960"/>
      <c r="J54" s="570"/>
      <c r="K54" s="966" t="str">
        <f>IFERROR(IF(VLOOKUP(D54,FAOEP!$D$16:$F$27,3,FALSE)=FAOEP!$F$26,"kgCO2e/"&amp;'Outras emissões de processo'!H54,VLOOKUP(D54,FAOEP!$D$16:$F$27,3,FALSE)),"")</f>
        <v/>
      </c>
      <c r="L54" s="252"/>
      <c r="M54" s="1006"/>
      <c r="N54" s="571"/>
      <c r="O54" s="337"/>
      <c r="P54" s="337"/>
      <c r="Q54" s="337"/>
      <c r="R54" s="571"/>
      <c r="S54" s="999" t="str">
        <f>IF((F54*J54+M54+O54+(P54+Q54)/1000)/1000=0,"",(F54*J54+M54+O54+(P54*'Fatores de Emissão'!$E$248+Q54*'Fatores de Emissão'!$E$249)/1000)/1000)</f>
        <v/>
      </c>
      <c r="T54" s="213" t="str">
        <f t="shared" si="0"/>
        <v/>
      </c>
    </row>
    <row r="55" spans="2:20" ht="15.75" hidden="1" outlineLevel="2" x14ac:dyDescent="0.25">
      <c r="B55" s="269"/>
      <c r="C55" s="269"/>
      <c r="D55" s="250"/>
      <c r="E55" s="269"/>
      <c r="F55" s="965"/>
      <c r="G55" s="569" t="str">
        <f>IFERROR(VLOOKUP(D55,FAOEP!$D$16:$E$27,2,FALSE),"")</f>
        <v/>
      </c>
      <c r="H55" s="959"/>
      <c r="I55" s="960"/>
      <c r="J55" s="570"/>
      <c r="K55" s="966" t="str">
        <f>IFERROR(IF(VLOOKUP(D55,FAOEP!$D$16:$F$27,3,FALSE)=FAOEP!$F$26,"kgCO2e/"&amp;'Outras emissões de processo'!H55,VLOOKUP(D55,FAOEP!$D$16:$F$27,3,FALSE)),"")</f>
        <v/>
      </c>
      <c r="L55" s="252"/>
      <c r="M55" s="1006"/>
      <c r="N55" s="571"/>
      <c r="O55" s="337"/>
      <c r="P55" s="337"/>
      <c r="Q55" s="337"/>
      <c r="R55" s="571"/>
      <c r="S55" s="999" t="str">
        <f>IF((F55*J55+M55+O55+(P55+Q55)/1000)/1000=0,"",(F55*J55+M55+O55+(P55*'Fatores de Emissão'!$E$248+Q55*'Fatores de Emissão'!$E$249)/1000)/1000)</f>
        <v/>
      </c>
      <c r="T55" s="213" t="str">
        <f t="shared" si="0"/>
        <v/>
      </c>
    </row>
    <row r="56" spans="2:20" ht="15.75" hidden="1" outlineLevel="2" x14ac:dyDescent="0.25">
      <c r="B56" s="269"/>
      <c r="C56" s="269"/>
      <c r="D56" s="250"/>
      <c r="E56" s="269"/>
      <c r="F56" s="965"/>
      <c r="G56" s="569" t="str">
        <f>IFERROR(VLOOKUP(D56,FAOEP!$D$16:$E$27,2,FALSE),"")</f>
        <v/>
      </c>
      <c r="H56" s="959"/>
      <c r="I56" s="960"/>
      <c r="J56" s="570"/>
      <c r="K56" s="966" t="str">
        <f>IFERROR(IF(VLOOKUP(D56,FAOEP!$D$16:$F$27,3,FALSE)=FAOEP!$F$26,"kgCO2e/"&amp;'Outras emissões de processo'!H56,VLOOKUP(D56,FAOEP!$D$16:$F$27,3,FALSE)),"")</f>
        <v/>
      </c>
      <c r="L56" s="252"/>
      <c r="M56" s="1006"/>
      <c r="N56" s="571"/>
      <c r="O56" s="337"/>
      <c r="P56" s="337"/>
      <c r="Q56" s="337"/>
      <c r="R56" s="571"/>
      <c r="S56" s="999" t="str">
        <f>IF((F56*J56+M56+O56+(P56+Q56)/1000)/1000=0,"",(F56*J56+M56+O56+(P56*'Fatores de Emissão'!$E$248+Q56*'Fatores de Emissão'!$E$249)/1000)/1000)</f>
        <v/>
      </c>
      <c r="T56" s="213" t="str">
        <f t="shared" si="0"/>
        <v/>
      </c>
    </row>
    <row r="57" spans="2:20" ht="15.75" hidden="1" outlineLevel="2" x14ac:dyDescent="0.25">
      <c r="B57" s="269"/>
      <c r="C57" s="269"/>
      <c r="D57" s="250"/>
      <c r="E57" s="269"/>
      <c r="F57" s="965"/>
      <c r="G57" s="569" t="str">
        <f>IFERROR(VLOOKUP(D57,FAOEP!$D$16:$E$27,2,FALSE),"")</f>
        <v/>
      </c>
      <c r="H57" s="959"/>
      <c r="I57" s="960"/>
      <c r="J57" s="570"/>
      <c r="K57" s="966" t="str">
        <f>IFERROR(IF(VLOOKUP(D57,FAOEP!$D$16:$F$27,3,FALSE)=FAOEP!$F$26,"kgCO2e/"&amp;'Outras emissões de processo'!H57,VLOOKUP(D57,FAOEP!$D$16:$F$27,3,FALSE)),"")</f>
        <v/>
      </c>
      <c r="L57" s="252"/>
      <c r="M57" s="1006"/>
      <c r="N57" s="571"/>
      <c r="O57" s="337"/>
      <c r="P57" s="337"/>
      <c r="Q57" s="337"/>
      <c r="R57" s="571"/>
      <c r="S57" s="999" t="str">
        <f>IF((F57*J57+M57+O57+(P57+Q57)/1000)/1000=0,"",(F57*J57+M57+O57+(P57*'Fatores de Emissão'!$E$248+Q57*'Fatores de Emissão'!$E$249)/1000)/1000)</f>
        <v/>
      </c>
      <c r="T57" s="213" t="str">
        <f t="shared" si="0"/>
        <v/>
      </c>
    </row>
    <row r="58" spans="2:20" ht="15.75" hidden="1" outlineLevel="2" x14ac:dyDescent="0.25">
      <c r="B58" s="269"/>
      <c r="C58" s="269"/>
      <c r="D58" s="250"/>
      <c r="E58" s="269"/>
      <c r="F58" s="965"/>
      <c r="G58" s="569" t="str">
        <f>IFERROR(VLOOKUP(D58,FAOEP!$D$16:$E$27,2,FALSE),"")</f>
        <v/>
      </c>
      <c r="H58" s="959"/>
      <c r="I58" s="960"/>
      <c r="J58" s="570"/>
      <c r="K58" s="966" t="str">
        <f>IFERROR(IF(VLOOKUP(D58,FAOEP!$D$16:$F$27,3,FALSE)=FAOEP!$F$26,"kgCO2e/"&amp;'Outras emissões de processo'!H58,VLOOKUP(D58,FAOEP!$D$16:$F$27,3,FALSE)),"")</f>
        <v/>
      </c>
      <c r="L58" s="252"/>
      <c r="M58" s="1006"/>
      <c r="N58" s="571"/>
      <c r="O58" s="337"/>
      <c r="P58" s="337"/>
      <c r="Q58" s="337"/>
      <c r="R58" s="571"/>
      <c r="S58" s="999" t="str">
        <f>IF((F58*J58+M58+O58+(P58+Q58)/1000)/1000=0,"",(F58*J58+M58+O58+(P58*'Fatores de Emissão'!$E$248+Q58*'Fatores de Emissão'!$E$249)/1000)/1000)</f>
        <v/>
      </c>
      <c r="T58" s="213" t="str">
        <f t="shared" si="0"/>
        <v/>
      </c>
    </row>
    <row r="59" spans="2:20" ht="15.75" hidden="1" outlineLevel="2" x14ac:dyDescent="0.25">
      <c r="B59" s="269"/>
      <c r="C59" s="269"/>
      <c r="D59" s="250"/>
      <c r="E59" s="269"/>
      <c r="F59" s="965"/>
      <c r="G59" s="569" t="str">
        <f>IFERROR(VLOOKUP(D59,FAOEP!$D$16:$E$27,2,FALSE),"")</f>
        <v/>
      </c>
      <c r="H59" s="959"/>
      <c r="I59" s="960"/>
      <c r="J59" s="570"/>
      <c r="K59" s="966" t="str">
        <f>IFERROR(IF(VLOOKUP(D59,FAOEP!$D$16:$F$27,3,FALSE)=FAOEP!$F$26,"kgCO2e/"&amp;'Outras emissões de processo'!H59,VLOOKUP(D59,FAOEP!$D$16:$F$27,3,FALSE)),"")</f>
        <v/>
      </c>
      <c r="L59" s="252"/>
      <c r="M59" s="1006"/>
      <c r="N59" s="571"/>
      <c r="O59" s="337"/>
      <c r="P59" s="337"/>
      <c r="Q59" s="337"/>
      <c r="R59" s="571"/>
      <c r="S59" s="999" t="str">
        <f>IF((F59*J59+M59+O59+(P59+Q59)/1000)/1000=0,"",(F59*J59+M59+O59+(P59*'Fatores de Emissão'!$E$248+Q59*'Fatores de Emissão'!$E$249)/1000)/1000)</f>
        <v/>
      </c>
      <c r="T59" s="213" t="str">
        <f t="shared" si="0"/>
        <v/>
      </c>
    </row>
    <row r="60" spans="2:20" ht="15.75" hidden="1" outlineLevel="2" x14ac:dyDescent="0.25">
      <c r="B60" s="269"/>
      <c r="C60" s="269"/>
      <c r="D60" s="250"/>
      <c r="E60" s="269"/>
      <c r="F60" s="965"/>
      <c r="G60" s="569" t="str">
        <f>IFERROR(VLOOKUP(D60,FAOEP!$D$16:$E$27,2,FALSE),"")</f>
        <v/>
      </c>
      <c r="H60" s="959"/>
      <c r="I60" s="960"/>
      <c r="J60" s="570"/>
      <c r="K60" s="966" t="str">
        <f>IFERROR(IF(VLOOKUP(D60,FAOEP!$D$16:$F$27,3,FALSE)=FAOEP!$F$26,"kgCO2e/"&amp;'Outras emissões de processo'!H60,VLOOKUP(D60,FAOEP!$D$16:$F$27,3,FALSE)),"")</f>
        <v/>
      </c>
      <c r="L60" s="252"/>
      <c r="M60" s="1006"/>
      <c r="N60" s="571"/>
      <c r="O60" s="337"/>
      <c r="P60" s="337"/>
      <c r="Q60" s="337"/>
      <c r="R60" s="571"/>
      <c r="S60" s="999" t="str">
        <f>IF((F60*J60+M60+O60+(P60+Q60)/1000)/1000=0,"",(F60*J60+M60+O60+(P60*'Fatores de Emissão'!$E$248+Q60*'Fatores de Emissão'!$E$249)/1000)/1000)</f>
        <v/>
      </c>
      <c r="T60" s="213" t="str">
        <f t="shared" si="0"/>
        <v/>
      </c>
    </row>
    <row r="61" spans="2:20" ht="15.75" hidden="1" outlineLevel="2" x14ac:dyDescent="0.25">
      <c r="B61" s="269"/>
      <c r="C61" s="269"/>
      <c r="D61" s="250"/>
      <c r="E61" s="269"/>
      <c r="F61" s="965"/>
      <c r="G61" s="569" t="str">
        <f>IFERROR(VLOOKUP(D61,FAOEP!$D$16:$E$27,2,FALSE),"")</f>
        <v/>
      </c>
      <c r="H61" s="959"/>
      <c r="I61" s="960"/>
      <c r="J61" s="570"/>
      <c r="K61" s="966" t="str">
        <f>IFERROR(IF(VLOOKUP(D61,FAOEP!$D$16:$F$27,3,FALSE)=FAOEP!$F$26,"kgCO2e/"&amp;'Outras emissões de processo'!H61,VLOOKUP(D61,FAOEP!$D$16:$F$27,3,FALSE)),"")</f>
        <v/>
      </c>
      <c r="L61" s="252"/>
      <c r="M61" s="1006"/>
      <c r="N61" s="571"/>
      <c r="O61" s="337"/>
      <c r="P61" s="337"/>
      <c r="Q61" s="337"/>
      <c r="R61" s="571"/>
      <c r="S61" s="999" t="str">
        <f>IF((F61*J61+M61+O61+(P61+Q61)/1000)/1000=0,"",(F61*J61+M61+O61+(P61*'Fatores de Emissão'!$E$248+Q61*'Fatores de Emissão'!$E$249)/1000)/1000)</f>
        <v/>
      </c>
      <c r="T61" s="213" t="str">
        <f t="shared" si="0"/>
        <v/>
      </c>
    </row>
    <row r="62" spans="2:20" ht="15.75" hidden="1" outlineLevel="2" x14ac:dyDescent="0.25">
      <c r="B62" s="269"/>
      <c r="C62" s="269"/>
      <c r="D62" s="250"/>
      <c r="E62" s="269"/>
      <c r="F62" s="965"/>
      <c r="G62" s="569" t="str">
        <f>IFERROR(VLOOKUP(D62,FAOEP!$D$16:$E$27,2,FALSE),"")</f>
        <v/>
      </c>
      <c r="H62" s="959"/>
      <c r="I62" s="960"/>
      <c r="J62" s="570"/>
      <c r="K62" s="966" t="str">
        <f>IFERROR(IF(VLOOKUP(D62,FAOEP!$D$16:$F$27,3,FALSE)=FAOEP!$F$26,"kgCO2e/"&amp;'Outras emissões de processo'!H62,VLOOKUP(D62,FAOEP!$D$16:$F$27,3,FALSE)),"")</f>
        <v/>
      </c>
      <c r="L62" s="252"/>
      <c r="M62" s="1006"/>
      <c r="N62" s="571"/>
      <c r="O62" s="337"/>
      <c r="P62" s="337"/>
      <c r="Q62" s="337"/>
      <c r="R62" s="571"/>
      <c r="S62" s="999" t="str">
        <f>IF((F62*J62+M62+O62+(P62+Q62)/1000)/1000=0,"",(F62*J62+M62+O62+(P62*'Fatores de Emissão'!$E$248+Q62*'Fatores de Emissão'!$E$249)/1000)/1000)</f>
        <v/>
      </c>
      <c r="T62" s="213" t="str">
        <f t="shared" si="0"/>
        <v/>
      </c>
    </row>
    <row r="63" spans="2:20" ht="15.75" hidden="1" outlineLevel="2" x14ac:dyDescent="0.25">
      <c r="B63" s="269"/>
      <c r="C63" s="269"/>
      <c r="D63" s="250"/>
      <c r="E63" s="269"/>
      <c r="F63" s="965"/>
      <c r="G63" s="569" t="str">
        <f>IFERROR(VLOOKUP(D63,FAOEP!$D$16:$E$27,2,FALSE),"")</f>
        <v/>
      </c>
      <c r="H63" s="959"/>
      <c r="I63" s="960"/>
      <c r="J63" s="570"/>
      <c r="K63" s="966" t="str">
        <f>IFERROR(IF(VLOOKUP(D63,FAOEP!$D$16:$F$27,3,FALSE)=FAOEP!$F$26,"kgCO2e/"&amp;'Outras emissões de processo'!H63,VLOOKUP(D63,FAOEP!$D$16:$F$27,3,FALSE)),"")</f>
        <v/>
      </c>
      <c r="L63" s="252"/>
      <c r="M63" s="1006"/>
      <c r="N63" s="571"/>
      <c r="O63" s="337"/>
      <c r="P63" s="337"/>
      <c r="Q63" s="337"/>
      <c r="R63" s="571"/>
      <c r="S63" s="999" t="str">
        <f>IF((F63*J63+M63+O63+(P63+Q63)/1000)/1000=0,"",(F63*J63+M63+O63+(P63*'Fatores de Emissão'!$E$248+Q63*'Fatores de Emissão'!$E$249)/1000)/1000)</f>
        <v/>
      </c>
      <c r="T63" s="213" t="str">
        <f t="shared" si="0"/>
        <v/>
      </c>
    </row>
    <row r="64" spans="2:20" ht="15.75" hidden="1" outlineLevel="2" x14ac:dyDescent="0.25">
      <c r="B64" s="269"/>
      <c r="C64" s="269"/>
      <c r="D64" s="250"/>
      <c r="E64" s="269"/>
      <c r="F64" s="965"/>
      <c r="G64" s="569" t="str">
        <f>IFERROR(VLOOKUP(D64,FAOEP!$D$16:$E$27,2,FALSE),"")</f>
        <v/>
      </c>
      <c r="H64" s="959"/>
      <c r="I64" s="960"/>
      <c r="J64" s="570"/>
      <c r="K64" s="966" t="str">
        <f>IFERROR(IF(VLOOKUP(D64,FAOEP!$D$16:$F$27,3,FALSE)=FAOEP!$F$26,"kgCO2e/"&amp;'Outras emissões de processo'!H64,VLOOKUP(D64,FAOEP!$D$16:$F$27,3,FALSE)),"")</f>
        <v/>
      </c>
      <c r="L64" s="252"/>
      <c r="M64" s="1006"/>
      <c r="N64" s="571"/>
      <c r="O64" s="337"/>
      <c r="P64" s="337"/>
      <c r="Q64" s="337"/>
      <c r="R64" s="571"/>
      <c r="S64" s="999" t="str">
        <f>IF((F64*J64+M64+O64+(P64+Q64)/1000)/1000=0,"",(F64*J64+M64+O64+(P64*'Fatores de Emissão'!$E$248+Q64*'Fatores de Emissão'!$E$249)/1000)/1000)</f>
        <v/>
      </c>
      <c r="T64" s="213" t="str">
        <f t="shared" si="0"/>
        <v/>
      </c>
    </row>
    <row r="65" spans="2:20" ht="15.75" hidden="1" outlineLevel="2" x14ac:dyDescent="0.25">
      <c r="B65" s="269"/>
      <c r="C65" s="269"/>
      <c r="D65" s="250"/>
      <c r="E65" s="269"/>
      <c r="F65" s="965"/>
      <c r="G65" s="569" t="str">
        <f>IFERROR(VLOOKUP(D65,FAOEP!$D$16:$E$27,2,FALSE),"")</f>
        <v/>
      </c>
      <c r="H65" s="959"/>
      <c r="I65" s="960"/>
      <c r="J65" s="570"/>
      <c r="K65" s="966" t="str">
        <f>IFERROR(IF(VLOOKUP(D65,FAOEP!$D$16:$F$27,3,FALSE)=FAOEP!$F$26,"kgCO2e/"&amp;'Outras emissões de processo'!H65,VLOOKUP(D65,FAOEP!$D$16:$F$27,3,FALSE)),"")</f>
        <v/>
      </c>
      <c r="L65" s="252"/>
      <c r="M65" s="1006"/>
      <c r="N65" s="571"/>
      <c r="O65" s="337"/>
      <c r="P65" s="337"/>
      <c r="Q65" s="337"/>
      <c r="R65" s="571"/>
      <c r="S65" s="999" t="str">
        <f>IF((F65*J65+M65+O65+(P65+Q65)/1000)/1000=0,"",(F65*J65+M65+O65+(P65*'Fatores de Emissão'!$E$248+Q65*'Fatores de Emissão'!$E$249)/1000)/1000)</f>
        <v/>
      </c>
      <c r="T65" s="213" t="str">
        <f t="shared" si="0"/>
        <v/>
      </c>
    </row>
    <row r="66" spans="2:20" ht="15.75" hidden="1" outlineLevel="2" x14ac:dyDescent="0.25">
      <c r="B66" s="269"/>
      <c r="C66" s="269"/>
      <c r="D66" s="250"/>
      <c r="E66" s="269"/>
      <c r="F66" s="965"/>
      <c r="G66" s="569" t="str">
        <f>IFERROR(VLOOKUP(D66,FAOEP!$D$16:$E$27,2,FALSE),"")</f>
        <v/>
      </c>
      <c r="H66" s="959"/>
      <c r="I66" s="960"/>
      <c r="J66" s="570"/>
      <c r="K66" s="966" t="str">
        <f>IFERROR(IF(VLOOKUP(D66,FAOEP!$D$16:$F$27,3,FALSE)=FAOEP!$F$26,"kgCO2e/"&amp;'Outras emissões de processo'!H66,VLOOKUP(D66,FAOEP!$D$16:$F$27,3,FALSE)),"")</f>
        <v/>
      </c>
      <c r="L66" s="252"/>
      <c r="M66" s="1006"/>
      <c r="N66" s="571"/>
      <c r="O66" s="337"/>
      <c r="P66" s="337"/>
      <c r="Q66" s="337"/>
      <c r="R66" s="571"/>
      <c r="S66" s="999" t="str">
        <f>IF((F66*J66+M66+O66+(P66+Q66)/1000)/1000=0,"",(F66*J66+M66+O66+(P66*'Fatores de Emissão'!$E$248+Q66*'Fatores de Emissão'!$E$249)/1000)/1000)</f>
        <v/>
      </c>
      <c r="T66" s="213" t="str">
        <f t="shared" si="0"/>
        <v/>
      </c>
    </row>
    <row r="67" spans="2:20" ht="15.75" hidden="1" outlineLevel="2" x14ac:dyDescent="0.25">
      <c r="B67" s="269"/>
      <c r="C67" s="269"/>
      <c r="D67" s="250"/>
      <c r="E67" s="269"/>
      <c r="F67" s="965"/>
      <c r="G67" s="569" t="str">
        <f>IFERROR(VLOOKUP(D67,FAOEP!$D$16:$E$27,2,FALSE),"")</f>
        <v/>
      </c>
      <c r="H67" s="959"/>
      <c r="I67" s="960"/>
      <c r="J67" s="570"/>
      <c r="K67" s="966" t="str">
        <f>IFERROR(IF(VLOOKUP(D67,FAOEP!$D$16:$F$27,3,FALSE)=FAOEP!$F$26,"kgCO2e/"&amp;'Outras emissões de processo'!H67,VLOOKUP(D67,FAOEP!$D$16:$F$27,3,FALSE)),"")</f>
        <v/>
      </c>
      <c r="L67" s="252"/>
      <c r="M67" s="1006"/>
      <c r="N67" s="571"/>
      <c r="O67" s="337"/>
      <c r="P67" s="337"/>
      <c r="Q67" s="337"/>
      <c r="R67" s="571"/>
      <c r="S67" s="999" t="str">
        <f>IF((F67*J67+M67+O67+(P67+Q67)/1000)/1000=0,"",(F67*J67+M67+O67+(P67*'Fatores de Emissão'!$E$248+Q67*'Fatores de Emissão'!$E$249)/1000)/1000)</f>
        <v/>
      </c>
      <c r="T67" s="213" t="str">
        <f t="shared" si="0"/>
        <v/>
      </c>
    </row>
    <row r="68" spans="2:20" ht="15.75" hidden="1" outlineLevel="2" x14ac:dyDescent="0.25">
      <c r="B68" s="269"/>
      <c r="C68" s="269"/>
      <c r="D68" s="250"/>
      <c r="E68" s="269"/>
      <c r="F68" s="965"/>
      <c r="G68" s="569" t="str">
        <f>IFERROR(VLOOKUP(D68,FAOEP!$D$16:$E$27,2,FALSE),"")</f>
        <v/>
      </c>
      <c r="H68" s="959"/>
      <c r="I68" s="960"/>
      <c r="J68" s="570"/>
      <c r="K68" s="966" t="str">
        <f>IFERROR(IF(VLOOKUP(D68,FAOEP!$D$16:$F$27,3,FALSE)=FAOEP!$F$26,"kgCO2e/"&amp;'Outras emissões de processo'!H68,VLOOKUP(D68,FAOEP!$D$16:$F$27,3,FALSE)),"")</f>
        <v/>
      </c>
      <c r="L68" s="252"/>
      <c r="M68" s="1006"/>
      <c r="N68" s="571"/>
      <c r="O68" s="337"/>
      <c r="P68" s="337"/>
      <c r="Q68" s="337"/>
      <c r="R68" s="571"/>
      <c r="S68" s="999" t="str">
        <f>IF((F68*J68+M68+O68+(P68+Q68)/1000)/1000=0,"",(F68*J68+M68+O68+(P68*'Fatores de Emissão'!$E$248+Q68*'Fatores de Emissão'!$E$249)/1000)/1000)</f>
        <v/>
      </c>
      <c r="T68" s="213" t="str">
        <f t="shared" si="0"/>
        <v/>
      </c>
    </row>
    <row r="69" spans="2:20" ht="15.75" hidden="1" outlineLevel="2" x14ac:dyDescent="0.25">
      <c r="B69" s="269"/>
      <c r="C69" s="269"/>
      <c r="D69" s="250"/>
      <c r="E69" s="269"/>
      <c r="F69" s="965"/>
      <c r="G69" s="569" t="str">
        <f>IFERROR(VLOOKUP(D69,FAOEP!$D$16:$E$27,2,FALSE),"")</f>
        <v/>
      </c>
      <c r="H69" s="959"/>
      <c r="I69" s="960"/>
      <c r="J69" s="570"/>
      <c r="K69" s="966" t="str">
        <f>IFERROR(IF(VLOOKUP(D69,FAOEP!$D$16:$F$27,3,FALSE)=FAOEP!$F$26,"kgCO2e/"&amp;'Outras emissões de processo'!H69,VLOOKUP(D69,FAOEP!$D$16:$F$27,3,FALSE)),"")</f>
        <v/>
      </c>
      <c r="L69" s="252"/>
      <c r="M69" s="1006"/>
      <c r="N69" s="571"/>
      <c r="O69" s="337"/>
      <c r="P69" s="337"/>
      <c r="Q69" s="337"/>
      <c r="R69" s="571"/>
      <c r="S69" s="999" t="str">
        <f>IF((F69*J69+M69+O69+(P69+Q69)/1000)/1000=0,"",(F69*J69+M69+O69+(P69*'Fatores de Emissão'!$E$248+Q69*'Fatores de Emissão'!$E$249)/1000)/1000)</f>
        <v/>
      </c>
      <c r="T69" s="213" t="str">
        <f t="shared" si="0"/>
        <v/>
      </c>
    </row>
    <row r="70" spans="2:20" ht="15.75" hidden="1" outlineLevel="2" x14ac:dyDescent="0.25">
      <c r="B70" s="269"/>
      <c r="C70" s="269"/>
      <c r="D70" s="250"/>
      <c r="E70" s="269"/>
      <c r="F70" s="965"/>
      <c r="G70" s="569" t="str">
        <f>IFERROR(VLOOKUP(D70,FAOEP!$D$16:$E$27,2,FALSE),"")</f>
        <v/>
      </c>
      <c r="H70" s="959"/>
      <c r="I70" s="960"/>
      <c r="J70" s="570"/>
      <c r="K70" s="966" t="str">
        <f>IFERROR(IF(VLOOKUP(D70,FAOEP!$D$16:$F$27,3,FALSE)=FAOEP!$F$26,"kgCO2e/"&amp;'Outras emissões de processo'!H70,VLOOKUP(D70,FAOEP!$D$16:$F$27,3,FALSE)),"")</f>
        <v/>
      </c>
      <c r="L70" s="252"/>
      <c r="M70" s="1006"/>
      <c r="N70" s="571"/>
      <c r="O70" s="337"/>
      <c r="P70" s="337"/>
      <c r="Q70" s="337"/>
      <c r="R70" s="571"/>
      <c r="S70" s="999" t="str">
        <f>IF((F70*J70+M70+O70+(P70+Q70)/1000)/1000=0,"",(F70*J70+M70+O70+(P70*'Fatores de Emissão'!$E$248+Q70*'Fatores de Emissão'!$E$249)/1000)/1000)</f>
        <v/>
      </c>
      <c r="T70" s="213" t="str">
        <f t="shared" si="0"/>
        <v/>
      </c>
    </row>
    <row r="71" spans="2:20" ht="15.75" hidden="1" outlineLevel="2" x14ac:dyDescent="0.25">
      <c r="B71" s="269"/>
      <c r="C71" s="269"/>
      <c r="D71" s="250"/>
      <c r="E71" s="269"/>
      <c r="F71" s="965"/>
      <c r="G71" s="569" t="str">
        <f>IFERROR(VLOOKUP(D71,FAOEP!$D$16:$E$27,2,FALSE),"")</f>
        <v/>
      </c>
      <c r="H71" s="959"/>
      <c r="I71" s="960"/>
      <c r="J71" s="570"/>
      <c r="K71" s="966" t="str">
        <f>IFERROR(IF(VLOOKUP(D71,FAOEP!$D$16:$F$27,3,FALSE)=FAOEP!$F$26,"kgCO2e/"&amp;'Outras emissões de processo'!H71,VLOOKUP(D71,FAOEP!$D$16:$F$27,3,FALSE)),"")</f>
        <v/>
      </c>
      <c r="L71" s="252"/>
      <c r="M71" s="1006"/>
      <c r="N71" s="571"/>
      <c r="O71" s="337"/>
      <c r="P71" s="337"/>
      <c r="Q71" s="337"/>
      <c r="R71" s="571"/>
      <c r="S71" s="999" t="str">
        <f>IF((F71*J71+M71+O71+(P71+Q71)/1000)/1000=0,"",(F71*J71+M71+O71+(P71*'Fatores de Emissão'!$E$248+Q71*'Fatores de Emissão'!$E$249)/1000)/1000)</f>
        <v/>
      </c>
      <c r="T71" s="213" t="str">
        <f t="shared" si="0"/>
        <v/>
      </c>
    </row>
    <row r="72" spans="2:20" ht="15.75" hidden="1" outlineLevel="2" x14ac:dyDescent="0.25">
      <c r="B72" s="269"/>
      <c r="C72" s="269"/>
      <c r="D72" s="250"/>
      <c r="E72" s="269"/>
      <c r="F72" s="965"/>
      <c r="G72" s="569" t="str">
        <f>IFERROR(VLOOKUP(D72,FAOEP!$D$16:$E$27,2,FALSE),"")</f>
        <v/>
      </c>
      <c r="H72" s="959"/>
      <c r="I72" s="960"/>
      <c r="J72" s="570"/>
      <c r="K72" s="966" t="str">
        <f>IFERROR(IF(VLOOKUP(D72,FAOEP!$D$16:$F$27,3,FALSE)=FAOEP!$F$26,"kgCO2e/"&amp;'Outras emissões de processo'!H72,VLOOKUP(D72,FAOEP!$D$16:$F$27,3,FALSE)),"")</f>
        <v/>
      </c>
      <c r="L72" s="252"/>
      <c r="M72" s="1006"/>
      <c r="N72" s="571"/>
      <c r="O72" s="337"/>
      <c r="P72" s="337"/>
      <c r="Q72" s="337"/>
      <c r="R72" s="571"/>
      <c r="S72" s="999" t="str">
        <f>IF((F72*J72+M72+O72+(P72+Q72)/1000)/1000=0,"",(F72*J72+M72+O72+(P72*'Fatores de Emissão'!$E$248+Q72*'Fatores de Emissão'!$E$249)/1000)/1000)</f>
        <v/>
      </c>
      <c r="T72" s="213" t="str">
        <f t="shared" si="0"/>
        <v/>
      </c>
    </row>
    <row r="73" spans="2:20" ht="15.75" hidden="1" outlineLevel="2" x14ac:dyDescent="0.25">
      <c r="B73" s="269"/>
      <c r="C73" s="269"/>
      <c r="D73" s="250"/>
      <c r="E73" s="269"/>
      <c r="F73" s="965"/>
      <c r="G73" s="569" t="str">
        <f>IFERROR(VLOOKUP(D73,FAOEP!$D$16:$E$27,2,FALSE),"")</f>
        <v/>
      </c>
      <c r="H73" s="959"/>
      <c r="I73" s="960"/>
      <c r="J73" s="570"/>
      <c r="K73" s="966" t="str">
        <f>IFERROR(IF(VLOOKUP(D73,FAOEP!$D$16:$F$27,3,FALSE)=FAOEP!$F$26,"kgCO2e/"&amp;'Outras emissões de processo'!H73,VLOOKUP(D73,FAOEP!$D$16:$F$27,3,FALSE)),"")</f>
        <v/>
      </c>
      <c r="L73" s="252"/>
      <c r="M73" s="1006"/>
      <c r="N73" s="571"/>
      <c r="O73" s="337"/>
      <c r="P73" s="337"/>
      <c r="Q73" s="337"/>
      <c r="R73" s="571"/>
      <c r="S73" s="999" t="str">
        <f>IF((F73*J73+M73+O73+(P73+Q73)/1000)/1000=0,"",(F73*J73+M73+O73+(P73*'Fatores de Emissão'!$E$248+Q73*'Fatores de Emissão'!$E$249)/1000)/1000)</f>
        <v/>
      </c>
      <c r="T73" s="213" t="str">
        <f t="shared" si="0"/>
        <v/>
      </c>
    </row>
    <row r="74" spans="2:20" ht="15.75" hidden="1" outlineLevel="2" x14ac:dyDescent="0.25">
      <c r="B74" s="269"/>
      <c r="C74" s="269"/>
      <c r="D74" s="250"/>
      <c r="E74" s="269"/>
      <c r="F74" s="965"/>
      <c r="G74" s="569" t="str">
        <f>IFERROR(VLOOKUP(D74,FAOEP!$D$16:$E$27,2,FALSE),"")</f>
        <v/>
      </c>
      <c r="H74" s="959"/>
      <c r="I74" s="960"/>
      <c r="J74" s="570"/>
      <c r="K74" s="966" t="str">
        <f>IFERROR(IF(VLOOKUP(D74,FAOEP!$D$16:$F$27,3,FALSE)=FAOEP!$F$26,"kgCO2e/"&amp;'Outras emissões de processo'!H74,VLOOKUP(D74,FAOEP!$D$16:$F$27,3,FALSE)),"")</f>
        <v/>
      </c>
      <c r="L74" s="252"/>
      <c r="M74" s="1006"/>
      <c r="N74" s="571"/>
      <c r="O74" s="337"/>
      <c r="P74" s="337"/>
      <c r="Q74" s="337"/>
      <c r="R74" s="571"/>
      <c r="S74" s="999" t="str">
        <f>IF((F74*J74+M74+O74+(P74+Q74)/1000)/1000=0,"",(F74*J74+M74+O74+(P74*'Fatores de Emissão'!$E$248+Q74*'Fatores de Emissão'!$E$249)/1000)/1000)</f>
        <v/>
      </c>
      <c r="T74" s="213" t="str">
        <f t="shared" si="0"/>
        <v/>
      </c>
    </row>
    <row r="75" spans="2:20" ht="15.75" hidden="1" outlineLevel="2" x14ac:dyDescent="0.25">
      <c r="B75" s="269"/>
      <c r="C75" s="269"/>
      <c r="D75" s="250"/>
      <c r="E75" s="269"/>
      <c r="F75" s="965"/>
      <c r="G75" s="569" t="str">
        <f>IFERROR(VLOOKUP(D75,FAOEP!$D$16:$E$27,2,FALSE),"")</f>
        <v/>
      </c>
      <c r="H75" s="959"/>
      <c r="I75" s="960"/>
      <c r="J75" s="570"/>
      <c r="K75" s="966" t="str">
        <f>IFERROR(IF(VLOOKUP(D75,FAOEP!$D$16:$F$27,3,FALSE)=FAOEP!$F$26,"kgCO2e/"&amp;'Outras emissões de processo'!H75,VLOOKUP(D75,FAOEP!$D$16:$F$27,3,FALSE)),"")</f>
        <v/>
      </c>
      <c r="L75" s="252"/>
      <c r="M75" s="1006"/>
      <c r="N75" s="571"/>
      <c r="O75" s="337"/>
      <c r="P75" s="337"/>
      <c r="Q75" s="337"/>
      <c r="R75" s="571"/>
      <c r="S75" s="999" t="str">
        <f>IF((F75*J75+M75+O75+(P75+Q75)/1000)/1000=0,"",(F75*J75+M75+O75+(P75*'Fatores de Emissão'!$E$248+Q75*'Fatores de Emissão'!$E$249)/1000)/1000)</f>
        <v/>
      </c>
      <c r="T75" s="213" t="str">
        <f t="shared" si="0"/>
        <v/>
      </c>
    </row>
    <row r="76" spans="2:20" ht="15.75" hidden="1" outlineLevel="2" x14ac:dyDescent="0.25">
      <c r="B76" s="269"/>
      <c r="C76" s="269"/>
      <c r="D76" s="250"/>
      <c r="E76" s="269"/>
      <c r="F76" s="965"/>
      <c r="G76" s="569" t="str">
        <f>IFERROR(VLOOKUP(D76,FAOEP!$D$16:$E$27,2,FALSE),"")</f>
        <v/>
      </c>
      <c r="H76" s="959"/>
      <c r="I76" s="960"/>
      <c r="J76" s="570"/>
      <c r="K76" s="966" t="str">
        <f>IFERROR(IF(VLOOKUP(D76,FAOEP!$D$16:$F$27,3,FALSE)=FAOEP!$F$26,"kgCO2e/"&amp;'Outras emissões de processo'!H76,VLOOKUP(D76,FAOEP!$D$16:$F$27,3,FALSE)),"")</f>
        <v/>
      </c>
      <c r="L76" s="252"/>
      <c r="M76" s="1006"/>
      <c r="N76" s="571"/>
      <c r="O76" s="337"/>
      <c r="P76" s="337"/>
      <c r="Q76" s="337"/>
      <c r="R76" s="571"/>
      <c r="S76" s="999" t="str">
        <f>IF((F76*J76+M76+O76+(P76+Q76)/1000)/1000=0,"",(F76*J76+M76+O76+(P76*'Fatores de Emissão'!$E$248+Q76*'Fatores de Emissão'!$E$249)/1000)/1000)</f>
        <v/>
      </c>
      <c r="T76" s="213" t="str">
        <f t="shared" si="0"/>
        <v/>
      </c>
    </row>
    <row r="77" spans="2:20" ht="15.75" hidden="1" outlineLevel="2" x14ac:dyDescent="0.25">
      <c r="B77" s="269"/>
      <c r="C77" s="269"/>
      <c r="D77" s="250"/>
      <c r="E77" s="269"/>
      <c r="F77" s="965"/>
      <c r="G77" s="569" t="str">
        <f>IFERROR(VLOOKUP(D77,FAOEP!$D$16:$E$27,2,FALSE),"")</f>
        <v/>
      </c>
      <c r="H77" s="959"/>
      <c r="I77" s="960"/>
      <c r="J77" s="570"/>
      <c r="K77" s="966" t="str">
        <f>IFERROR(IF(VLOOKUP(D77,FAOEP!$D$16:$F$27,3,FALSE)=FAOEP!$F$26,"kgCO2e/"&amp;'Outras emissões de processo'!H77,VLOOKUP(D77,FAOEP!$D$16:$F$27,3,FALSE)),"")</f>
        <v/>
      </c>
      <c r="L77" s="252"/>
      <c r="M77" s="1006"/>
      <c r="N77" s="571"/>
      <c r="O77" s="337"/>
      <c r="P77" s="337"/>
      <c r="Q77" s="337"/>
      <c r="R77" s="571"/>
      <c r="S77" s="999" t="str">
        <f>IF((F77*J77+M77+O77+(P77+Q77)/1000)/1000=0,"",(F77*J77+M77+O77+(P77*'Fatores de Emissão'!$E$248+Q77*'Fatores de Emissão'!$E$249)/1000)/1000)</f>
        <v/>
      </c>
      <c r="T77" s="213" t="str">
        <f t="shared" si="0"/>
        <v/>
      </c>
    </row>
    <row r="78" spans="2:20" ht="15.75" hidden="1" outlineLevel="2" x14ac:dyDescent="0.25">
      <c r="B78" s="269"/>
      <c r="C78" s="269"/>
      <c r="D78" s="250"/>
      <c r="E78" s="269"/>
      <c r="F78" s="965"/>
      <c r="G78" s="569" t="str">
        <f>IFERROR(VLOOKUP(D78,FAOEP!$D$16:$E$27,2,FALSE),"")</f>
        <v/>
      </c>
      <c r="H78" s="959"/>
      <c r="I78" s="960"/>
      <c r="J78" s="570"/>
      <c r="K78" s="966" t="str">
        <f>IFERROR(IF(VLOOKUP(D78,FAOEP!$D$16:$F$27,3,FALSE)=FAOEP!$F$26,"kgCO2e/"&amp;'Outras emissões de processo'!H78,VLOOKUP(D78,FAOEP!$D$16:$F$27,3,FALSE)),"")</f>
        <v/>
      </c>
      <c r="L78" s="252"/>
      <c r="M78" s="1006"/>
      <c r="N78" s="571"/>
      <c r="O78" s="337"/>
      <c r="P78" s="337"/>
      <c r="Q78" s="337"/>
      <c r="R78" s="571"/>
      <c r="S78" s="999" t="str">
        <f>IF((F78*J78+M78+O78+(P78+Q78)/1000)/1000=0,"",(F78*J78+M78+O78+(P78*'Fatores de Emissão'!$E$248+Q78*'Fatores de Emissão'!$E$249)/1000)/1000)</f>
        <v/>
      </c>
      <c r="T78" s="213" t="str">
        <f t="shared" si="0"/>
        <v/>
      </c>
    </row>
    <row r="79" spans="2:20" ht="15.75" hidden="1" outlineLevel="2" x14ac:dyDescent="0.25">
      <c r="B79" s="269"/>
      <c r="C79" s="269"/>
      <c r="D79" s="250"/>
      <c r="E79" s="269"/>
      <c r="F79" s="965"/>
      <c r="G79" s="569" t="str">
        <f>IFERROR(VLOOKUP(D79,FAOEP!$D$16:$E$27,2,FALSE),"")</f>
        <v/>
      </c>
      <c r="H79" s="959"/>
      <c r="I79" s="960"/>
      <c r="J79" s="570"/>
      <c r="K79" s="966" t="str">
        <f>IFERROR(IF(VLOOKUP(D79,FAOEP!$D$16:$F$27,3,FALSE)=FAOEP!$F$26,"kgCO2e/"&amp;'Outras emissões de processo'!H79,VLOOKUP(D79,FAOEP!$D$16:$F$27,3,FALSE)),"")</f>
        <v/>
      </c>
      <c r="L79" s="252"/>
      <c r="M79" s="1006"/>
      <c r="N79" s="571"/>
      <c r="O79" s="337"/>
      <c r="P79" s="337"/>
      <c r="Q79" s="337"/>
      <c r="R79" s="571"/>
      <c r="S79" s="999" t="str">
        <f>IF((F79*J79+M79+O79+(P79+Q79)/1000)/1000=0,"",(F79*J79+M79+O79+(P79*'Fatores de Emissão'!$E$248+Q79*'Fatores de Emissão'!$E$249)/1000)/1000)</f>
        <v/>
      </c>
      <c r="T79" s="213" t="str">
        <f t="shared" si="0"/>
        <v/>
      </c>
    </row>
    <row r="80" spans="2:20" ht="15.75" hidden="1" outlineLevel="2" x14ac:dyDescent="0.25">
      <c r="B80" s="269"/>
      <c r="C80" s="269"/>
      <c r="D80" s="250"/>
      <c r="E80" s="269"/>
      <c r="F80" s="965"/>
      <c r="G80" s="569" t="str">
        <f>IFERROR(VLOOKUP(D80,FAOEP!$D$16:$E$27,2,FALSE),"")</f>
        <v/>
      </c>
      <c r="H80" s="959"/>
      <c r="I80" s="960"/>
      <c r="J80" s="570"/>
      <c r="K80" s="966" t="str">
        <f>IFERROR(IF(VLOOKUP(D80,FAOEP!$D$16:$F$27,3,FALSE)=FAOEP!$F$26,"kgCO2e/"&amp;'Outras emissões de processo'!H80,VLOOKUP(D80,FAOEP!$D$16:$F$27,3,FALSE)),"")</f>
        <v/>
      </c>
      <c r="L80" s="252"/>
      <c r="M80" s="1006"/>
      <c r="N80" s="571"/>
      <c r="O80" s="337"/>
      <c r="P80" s="337"/>
      <c r="Q80" s="337"/>
      <c r="R80" s="571"/>
      <c r="S80" s="999" t="str">
        <f>IF((F80*J80+M80+O80+(P80+Q80)/1000)/1000=0,"",(F80*J80+M80+O80+(P80*'Fatores de Emissão'!$E$248+Q80*'Fatores de Emissão'!$E$249)/1000)/1000)</f>
        <v/>
      </c>
      <c r="T80" s="213" t="str">
        <f t="shared" si="0"/>
        <v/>
      </c>
    </row>
    <row r="81" spans="2:20" ht="15.75" hidden="1" outlineLevel="2" x14ac:dyDescent="0.25">
      <c r="B81" s="269"/>
      <c r="C81" s="269"/>
      <c r="D81" s="250"/>
      <c r="E81" s="269"/>
      <c r="F81" s="965"/>
      <c r="G81" s="569" t="str">
        <f>IFERROR(VLOOKUP(D81,FAOEP!$D$16:$E$27,2,FALSE),"")</f>
        <v/>
      </c>
      <c r="H81" s="959"/>
      <c r="I81" s="960"/>
      <c r="J81" s="570"/>
      <c r="K81" s="966" t="str">
        <f>IFERROR(IF(VLOOKUP(D81,FAOEP!$D$16:$F$27,3,FALSE)=FAOEP!$F$26,"kgCO2e/"&amp;'Outras emissões de processo'!H81,VLOOKUP(D81,FAOEP!$D$16:$F$27,3,FALSE)),"")</f>
        <v/>
      </c>
      <c r="L81" s="252"/>
      <c r="M81" s="1006"/>
      <c r="N81" s="571"/>
      <c r="O81" s="337"/>
      <c r="P81" s="337"/>
      <c r="Q81" s="337"/>
      <c r="R81" s="571"/>
      <c r="S81" s="999" t="str">
        <f>IF((F81*J81+M81+O81+(P81+Q81)/1000)/1000=0,"",(F81*J81+M81+O81+(P81*'Fatores de Emissão'!$E$248+Q81*'Fatores de Emissão'!$E$249)/1000)/1000)</f>
        <v/>
      </c>
      <c r="T81" s="213" t="str">
        <f t="shared" si="0"/>
        <v/>
      </c>
    </row>
    <row r="82" spans="2:20" ht="15.75" hidden="1" outlineLevel="2" x14ac:dyDescent="0.25">
      <c r="B82" s="269"/>
      <c r="C82" s="269"/>
      <c r="D82" s="250"/>
      <c r="E82" s="269"/>
      <c r="F82" s="965"/>
      <c r="G82" s="569" t="str">
        <f>IFERROR(VLOOKUP(D82,FAOEP!$D$16:$E$27,2,FALSE),"")</f>
        <v/>
      </c>
      <c r="H82" s="959"/>
      <c r="I82" s="960"/>
      <c r="J82" s="570"/>
      <c r="K82" s="966" t="str">
        <f>IFERROR(IF(VLOOKUP(D82,FAOEP!$D$16:$F$27,3,FALSE)=FAOEP!$F$26,"kgCO2e/"&amp;'Outras emissões de processo'!H82,VLOOKUP(D82,FAOEP!$D$16:$F$27,3,FALSE)),"")</f>
        <v/>
      </c>
      <c r="L82" s="252"/>
      <c r="M82" s="1006"/>
      <c r="N82" s="571"/>
      <c r="O82" s="337"/>
      <c r="P82" s="337"/>
      <c r="Q82" s="337"/>
      <c r="R82" s="571"/>
      <c r="S82" s="999" t="str">
        <f>IF((F82*J82+M82+O82+(P82+Q82)/1000)/1000=0,"",(F82*J82+M82+O82+(P82*'Fatores de Emissão'!$E$248+Q82*'Fatores de Emissão'!$E$249)/1000)/1000)</f>
        <v/>
      </c>
      <c r="T82" s="213" t="str">
        <f t="shared" si="0"/>
        <v/>
      </c>
    </row>
    <row r="83" spans="2:20" ht="15.75" hidden="1" outlineLevel="2" x14ac:dyDescent="0.25">
      <c r="B83" s="269"/>
      <c r="C83" s="269"/>
      <c r="D83" s="250"/>
      <c r="E83" s="269"/>
      <c r="F83" s="965"/>
      <c r="G83" s="569" t="str">
        <f>IFERROR(VLOOKUP(D83,FAOEP!$D$16:$E$27,2,FALSE),"")</f>
        <v/>
      </c>
      <c r="H83" s="959"/>
      <c r="I83" s="960"/>
      <c r="J83" s="570"/>
      <c r="K83" s="966" t="str">
        <f>IFERROR(IF(VLOOKUP(D83,FAOEP!$D$16:$F$27,3,FALSE)=FAOEP!$F$26,"kgCO2e/"&amp;'Outras emissões de processo'!H83,VLOOKUP(D83,FAOEP!$D$16:$F$27,3,FALSE)),"")</f>
        <v/>
      </c>
      <c r="L83" s="252"/>
      <c r="M83" s="1006"/>
      <c r="N83" s="571"/>
      <c r="O83" s="337"/>
      <c r="P83" s="337"/>
      <c r="Q83" s="337"/>
      <c r="R83" s="571"/>
      <c r="S83" s="999" t="str">
        <f>IF((F83*J83+M83+O83+(P83+Q83)/1000)/1000=0,"",(F83*J83+M83+O83+(P83*'Fatores de Emissão'!$E$248+Q83*'Fatores de Emissão'!$E$249)/1000)/1000)</f>
        <v/>
      </c>
      <c r="T83" s="213" t="str">
        <f t="shared" si="0"/>
        <v/>
      </c>
    </row>
    <row r="84" spans="2:20" ht="15.75" hidden="1" outlineLevel="2" x14ac:dyDescent="0.25">
      <c r="B84" s="269"/>
      <c r="C84" s="269"/>
      <c r="D84" s="250"/>
      <c r="E84" s="269"/>
      <c r="F84" s="965"/>
      <c r="G84" s="569" t="str">
        <f>IFERROR(VLOOKUP(D84,FAOEP!$D$16:$E$27,2,FALSE),"")</f>
        <v/>
      </c>
      <c r="H84" s="959"/>
      <c r="I84" s="960"/>
      <c r="J84" s="570"/>
      <c r="K84" s="966" t="str">
        <f>IFERROR(IF(VLOOKUP(D84,FAOEP!$D$16:$F$27,3,FALSE)=FAOEP!$F$26,"kgCO2e/"&amp;'Outras emissões de processo'!H84,VLOOKUP(D84,FAOEP!$D$16:$F$27,3,FALSE)),"")</f>
        <v/>
      </c>
      <c r="L84" s="252"/>
      <c r="M84" s="1006"/>
      <c r="N84" s="571"/>
      <c r="O84" s="337"/>
      <c r="P84" s="337"/>
      <c r="Q84" s="337"/>
      <c r="R84" s="571"/>
      <c r="S84" s="999" t="str">
        <f>IF((F84*J84+M84+O84+(P84+Q84)/1000)/1000=0,"",(F84*J84+M84+O84+(P84*'Fatores de Emissão'!$E$248+Q84*'Fatores de Emissão'!$E$249)/1000)/1000)</f>
        <v/>
      </c>
      <c r="T84" s="213" t="str">
        <f t="shared" si="0"/>
        <v/>
      </c>
    </row>
    <row r="85" spans="2:20" ht="15.75" hidden="1" outlineLevel="2" x14ac:dyDescent="0.25">
      <c r="B85" s="269"/>
      <c r="C85" s="269"/>
      <c r="D85" s="250"/>
      <c r="E85" s="269"/>
      <c r="F85" s="965"/>
      <c r="G85" s="569" t="str">
        <f>IFERROR(VLOOKUP(D85,FAOEP!$D$16:$E$27,2,FALSE),"")</f>
        <v/>
      </c>
      <c r="H85" s="959"/>
      <c r="I85" s="960"/>
      <c r="J85" s="570"/>
      <c r="K85" s="966" t="str">
        <f>IFERROR(IF(VLOOKUP(D85,FAOEP!$D$16:$F$27,3,FALSE)=FAOEP!$F$26,"kgCO2e/"&amp;'Outras emissões de processo'!H85,VLOOKUP(D85,FAOEP!$D$16:$F$27,3,FALSE)),"")</f>
        <v/>
      </c>
      <c r="L85" s="252"/>
      <c r="M85" s="1006"/>
      <c r="N85" s="571"/>
      <c r="O85" s="337"/>
      <c r="P85" s="337"/>
      <c r="Q85" s="337"/>
      <c r="R85" s="571"/>
      <c r="S85" s="999" t="str">
        <f>IF((F85*J85+M85+O85+(P85+Q85)/1000)/1000=0,"",(F85*J85+M85+O85+(P85*'Fatores de Emissão'!$E$248+Q85*'Fatores de Emissão'!$E$249)/1000)/1000)</f>
        <v/>
      </c>
      <c r="T85" s="213" t="str">
        <f t="shared" si="0"/>
        <v/>
      </c>
    </row>
    <row r="86" spans="2:20" ht="15.75" hidden="1" outlineLevel="2" x14ac:dyDescent="0.25">
      <c r="B86" s="269"/>
      <c r="C86" s="269"/>
      <c r="D86" s="250"/>
      <c r="E86" s="269"/>
      <c r="F86" s="965"/>
      <c r="G86" s="569" t="str">
        <f>IFERROR(VLOOKUP(D86,FAOEP!$D$16:$E$27,2,FALSE),"")</f>
        <v/>
      </c>
      <c r="H86" s="959"/>
      <c r="I86" s="960"/>
      <c r="J86" s="570"/>
      <c r="K86" s="966" t="str">
        <f>IFERROR(IF(VLOOKUP(D86,FAOEP!$D$16:$F$27,3,FALSE)=FAOEP!$F$26,"kgCO2e/"&amp;'Outras emissões de processo'!H86,VLOOKUP(D86,FAOEP!$D$16:$F$27,3,FALSE)),"")</f>
        <v/>
      </c>
      <c r="L86" s="252"/>
      <c r="M86" s="1006"/>
      <c r="N86" s="571"/>
      <c r="O86" s="337"/>
      <c r="P86" s="337"/>
      <c r="Q86" s="337"/>
      <c r="R86" s="571"/>
      <c r="S86" s="999" t="str">
        <f>IF((F86*J86+M86+O86+(P86+Q86)/1000)/1000=0,"",(F86*J86+M86+O86+(P86*'Fatores de Emissão'!$E$248+Q86*'Fatores de Emissão'!$E$249)/1000)/1000)</f>
        <v/>
      </c>
      <c r="T86" s="213" t="str">
        <f t="shared" si="0"/>
        <v/>
      </c>
    </row>
    <row r="87" spans="2:20" ht="15.75" hidden="1" outlineLevel="2" x14ac:dyDescent="0.25">
      <c r="B87" s="269"/>
      <c r="C87" s="269"/>
      <c r="D87" s="250"/>
      <c r="E87" s="269"/>
      <c r="F87" s="965"/>
      <c r="G87" s="569" t="str">
        <f>IFERROR(VLOOKUP(D87,FAOEP!$D$16:$E$27,2,FALSE),"")</f>
        <v/>
      </c>
      <c r="H87" s="959"/>
      <c r="I87" s="960"/>
      <c r="J87" s="570"/>
      <c r="K87" s="966" t="str">
        <f>IFERROR(IF(VLOOKUP(D87,FAOEP!$D$16:$F$27,3,FALSE)=FAOEP!$F$26,"kgCO2e/"&amp;'Outras emissões de processo'!H87,VLOOKUP(D87,FAOEP!$D$16:$F$27,3,FALSE)),"")</f>
        <v/>
      </c>
      <c r="L87" s="252"/>
      <c r="M87" s="1006"/>
      <c r="N87" s="571"/>
      <c r="O87" s="337"/>
      <c r="P87" s="337"/>
      <c r="Q87" s="337"/>
      <c r="R87" s="571"/>
      <c r="S87" s="999" t="str">
        <f>IF((F87*J87+M87+O87+(P87+Q87)/1000)/1000=0,"",(F87*J87+M87+O87+(P87*'Fatores de Emissão'!$E$248+Q87*'Fatores de Emissão'!$E$249)/1000)/1000)</f>
        <v/>
      </c>
      <c r="T87" s="213" t="str">
        <f t="shared" si="0"/>
        <v/>
      </c>
    </row>
    <row r="88" spans="2:20" ht="15.75" hidden="1" outlineLevel="2" x14ac:dyDescent="0.25">
      <c r="B88" s="269"/>
      <c r="C88" s="269"/>
      <c r="D88" s="250"/>
      <c r="E88" s="269"/>
      <c r="F88" s="965"/>
      <c r="G88" s="569" t="str">
        <f>IFERROR(VLOOKUP(D88,FAOEP!$D$16:$E$27,2,FALSE),"")</f>
        <v/>
      </c>
      <c r="H88" s="959"/>
      <c r="I88" s="960"/>
      <c r="J88" s="570"/>
      <c r="K88" s="966" t="str">
        <f>IFERROR(IF(VLOOKUP(D88,FAOEP!$D$16:$F$27,3,FALSE)=FAOEP!$F$26,"kgCO2e/"&amp;'Outras emissões de processo'!H88,VLOOKUP(D88,FAOEP!$D$16:$F$27,3,FALSE)),"")</f>
        <v/>
      </c>
      <c r="L88" s="252"/>
      <c r="M88" s="1006"/>
      <c r="N88" s="571"/>
      <c r="O88" s="337"/>
      <c r="P88" s="337"/>
      <c r="Q88" s="337"/>
      <c r="R88" s="571"/>
      <c r="S88" s="999" t="str">
        <f>IF((F88*J88+M88+O88+(P88+Q88)/1000)/1000=0,"",(F88*J88+M88+O88+(P88*'Fatores de Emissão'!$E$248+Q88*'Fatores de Emissão'!$E$249)/1000)/1000)</f>
        <v/>
      </c>
      <c r="T88" s="213" t="str">
        <f t="shared" si="0"/>
        <v/>
      </c>
    </row>
    <row r="89" spans="2:20" ht="15.75" hidden="1" outlineLevel="2" x14ac:dyDescent="0.25">
      <c r="B89" s="269"/>
      <c r="C89" s="269"/>
      <c r="D89" s="250"/>
      <c r="E89" s="269"/>
      <c r="F89" s="965"/>
      <c r="G89" s="569" t="str">
        <f>IFERROR(VLOOKUP(D89,FAOEP!$D$16:$E$27,2,FALSE),"")</f>
        <v/>
      </c>
      <c r="H89" s="959"/>
      <c r="I89" s="960"/>
      <c r="J89" s="570"/>
      <c r="K89" s="966" t="str">
        <f>IFERROR(IF(VLOOKUP(D89,FAOEP!$D$16:$F$27,3,FALSE)=FAOEP!$F$26,"kgCO2e/"&amp;'Outras emissões de processo'!H89,VLOOKUP(D89,FAOEP!$D$16:$F$27,3,FALSE)),"")</f>
        <v/>
      </c>
      <c r="L89" s="252"/>
      <c r="M89" s="1006"/>
      <c r="N89" s="571"/>
      <c r="O89" s="337"/>
      <c r="P89" s="337"/>
      <c r="Q89" s="337"/>
      <c r="R89" s="571"/>
      <c r="S89" s="999" t="str">
        <f>IF((F89*J89+M89+O89+(P89+Q89)/1000)/1000=0,"",(F89*J89+M89+O89+(P89*'Fatores de Emissão'!$E$248+Q89*'Fatores de Emissão'!$E$249)/1000)/1000)</f>
        <v/>
      </c>
      <c r="T89" s="213" t="str">
        <f t="shared" si="0"/>
        <v/>
      </c>
    </row>
    <row r="90" spans="2:20" ht="15.75" hidden="1" outlineLevel="2" x14ac:dyDescent="0.25">
      <c r="B90" s="269"/>
      <c r="C90" s="269"/>
      <c r="D90" s="250"/>
      <c r="E90" s="269"/>
      <c r="F90" s="965"/>
      <c r="G90" s="569" t="str">
        <f>IFERROR(VLOOKUP(D90,FAOEP!$D$16:$E$27,2,FALSE),"")</f>
        <v/>
      </c>
      <c r="H90" s="959"/>
      <c r="I90" s="960"/>
      <c r="J90" s="570"/>
      <c r="K90" s="966" t="str">
        <f>IFERROR(IF(VLOOKUP(D90,FAOEP!$D$16:$F$27,3,FALSE)=FAOEP!$F$26,"kgCO2e/"&amp;'Outras emissões de processo'!H90,VLOOKUP(D90,FAOEP!$D$16:$F$27,3,FALSE)),"")</f>
        <v/>
      </c>
      <c r="L90" s="252"/>
      <c r="M90" s="1006"/>
      <c r="N90" s="571"/>
      <c r="O90" s="337"/>
      <c r="P90" s="337"/>
      <c r="Q90" s="337"/>
      <c r="R90" s="571"/>
      <c r="S90" s="999" t="str">
        <f>IF((F90*J90+M90+O90+(P90+Q90)/1000)/1000=0,"",(F90*J90+M90+O90+(P90*'Fatores de Emissão'!$E$248+Q90*'Fatores de Emissão'!$E$249)/1000)/1000)</f>
        <v/>
      </c>
      <c r="T90" s="213" t="str">
        <f t="shared" si="0"/>
        <v/>
      </c>
    </row>
    <row r="91" spans="2:20" ht="15.75" hidden="1" outlineLevel="2" x14ac:dyDescent="0.25">
      <c r="B91" s="269"/>
      <c r="C91" s="269"/>
      <c r="D91" s="250"/>
      <c r="E91" s="269"/>
      <c r="F91" s="965"/>
      <c r="G91" s="569" t="str">
        <f>IFERROR(VLOOKUP(D91,FAOEP!$D$16:$E$27,2,FALSE),"")</f>
        <v/>
      </c>
      <c r="H91" s="959"/>
      <c r="I91" s="960"/>
      <c r="J91" s="570"/>
      <c r="K91" s="966" t="str">
        <f>IFERROR(IF(VLOOKUP(D91,FAOEP!$D$16:$F$27,3,FALSE)=FAOEP!$F$26,"kgCO2e/"&amp;'Outras emissões de processo'!H91,VLOOKUP(D91,FAOEP!$D$16:$F$27,3,FALSE)),"")</f>
        <v/>
      </c>
      <c r="L91" s="252"/>
      <c r="M91" s="1006"/>
      <c r="N91" s="571"/>
      <c r="O91" s="337"/>
      <c r="P91" s="337"/>
      <c r="Q91" s="337"/>
      <c r="R91" s="571"/>
      <c r="S91" s="999" t="str">
        <f>IF((F91*J91+M91+O91+(P91+Q91)/1000)/1000=0,"",(F91*J91+M91+O91+(P91*'Fatores de Emissão'!$E$248+Q91*'Fatores de Emissão'!$E$249)/1000)/1000)</f>
        <v/>
      </c>
      <c r="T91" s="213" t="str">
        <f t="shared" si="0"/>
        <v/>
      </c>
    </row>
    <row r="92" spans="2:20" ht="15.75" hidden="1" outlineLevel="2" x14ac:dyDescent="0.25">
      <c r="B92" s="269"/>
      <c r="C92" s="269"/>
      <c r="D92" s="250"/>
      <c r="E92" s="269"/>
      <c r="F92" s="965"/>
      <c r="G92" s="569" t="str">
        <f>IFERROR(VLOOKUP(D92,FAOEP!$D$16:$E$27,2,FALSE),"")</f>
        <v/>
      </c>
      <c r="H92" s="959"/>
      <c r="I92" s="960"/>
      <c r="J92" s="570"/>
      <c r="K92" s="966" t="str">
        <f>IFERROR(IF(VLOOKUP(D92,FAOEP!$D$16:$F$27,3,FALSE)=FAOEP!$F$26,"kgCO2e/"&amp;'Outras emissões de processo'!H92,VLOOKUP(D92,FAOEP!$D$16:$F$27,3,FALSE)),"")</f>
        <v/>
      </c>
      <c r="L92" s="252"/>
      <c r="M92" s="1006"/>
      <c r="N92" s="571"/>
      <c r="O92" s="337"/>
      <c r="P92" s="337"/>
      <c r="Q92" s="337"/>
      <c r="R92" s="571"/>
      <c r="S92" s="999" t="str">
        <f>IF((F92*J92+M92+O92+(P92+Q92)/1000)/1000=0,"",(F92*J92+M92+O92+(P92*'Fatores de Emissão'!$E$248+Q92*'Fatores de Emissão'!$E$249)/1000)/1000)</f>
        <v/>
      </c>
      <c r="T92" s="213" t="str">
        <f t="shared" si="0"/>
        <v/>
      </c>
    </row>
    <row r="93" spans="2:20" ht="15.75" hidden="1" outlineLevel="2" x14ac:dyDescent="0.25">
      <c r="B93" s="269"/>
      <c r="C93" s="269"/>
      <c r="D93" s="250"/>
      <c r="E93" s="269"/>
      <c r="F93" s="965"/>
      <c r="G93" s="569" t="str">
        <f>IFERROR(VLOOKUP(D93,FAOEP!$D$16:$E$27,2,FALSE),"")</f>
        <v/>
      </c>
      <c r="H93" s="959"/>
      <c r="I93" s="960"/>
      <c r="J93" s="570"/>
      <c r="K93" s="966" t="str">
        <f>IFERROR(IF(VLOOKUP(D93,FAOEP!$D$16:$F$27,3,FALSE)=FAOEP!$F$26,"kgCO2e/"&amp;'Outras emissões de processo'!H93,VLOOKUP(D93,FAOEP!$D$16:$F$27,3,FALSE)),"")</f>
        <v/>
      </c>
      <c r="L93" s="252"/>
      <c r="M93" s="1006"/>
      <c r="N93" s="571"/>
      <c r="O93" s="337"/>
      <c r="P93" s="337"/>
      <c r="Q93" s="337"/>
      <c r="R93" s="571"/>
      <c r="S93" s="999" t="str">
        <f>IF((F93*J93+M93+O93+(P93+Q93)/1000)/1000=0,"",(F93*J93+M93+O93+(P93*'Fatores de Emissão'!$E$248+Q93*'Fatores de Emissão'!$E$249)/1000)/1000)</f>
        <v/>
      </c>
      <c r="T93" s="213" t="str">
        <f t="shared" si="0"/>
        <v/>
      </c>
    </row>
    <row r="94" spans="2:20" ht="15.75" hidden="1" outlineLevel="2" x14ac:dyDescent="0.25">
      <c r="B94" s="269"/>
      <c r="C94" s="269"/>
      <c r="D94" s="250"/>
      <c r="E94" s="269"/>
      <c r="F94" s="965"/>
      <c r="G94" s="569" t="str">
        <f>IFERROR(VLOOKUP(D94,FAOEP!$D$16:$E$27,2,FALSE),"")</f>
        <v/>
      </c>
      <c r="H94" s="959"/>
      <c r="I94" s="960"/>
      <c r="J94" s="570"/>
      <c r="K94" s="966" t="str">
        <f>IFERROR(IF(VLOOKUP(D94,FAOEP!$D$16:$F$27,3,FALSE)=FAOEP!$F$26,"kgCO2e/"&amp;'Outras emissões de processo'!H94,VLOOKUP(D94,FAOEP!$D$16:$F$27,3,FALSE)),"")</f>
        <v/>
      </c>
      <c r="L94" s="252"/>
      <c r="M94" s="1006"/>
      <c r="N94" s="571"/>
      <c r="O94" s="337"/>
      <c r="P94" s="337"/>
      <c r="Q94" s="337"/>
      <c r="R94" s="571"/>
      <c r="S94" s="999" t="str">
        <f>IF((F94*J94+M94+O94+(P94+Q94)/1000)/1000=0,"",(F94*J94+M94+O94+(P94*'Fatores de Emissão'!$E$248+Q94*'Fatores de Emissão'!$E$249)/1000)/1000)</f>
        <v/>
      </c>
      <c r="T94" s="213" t="str">
        <f t="shared" si="0"/>
        <v/>
      </c>
    </row>
    <row r="95" spans="2:20" ht="15.75" hidden="1" outlineLevel="2" x14ac:dyDescent="0.25">
      <c r="B95" s="269"/>
      <c r="C95" s="269"/>
      <c r="D95" s="250"/>
      <c r="E95" s="269"/>
      <c r="F95" s="965"/>
      <c r="G95" s="569" t="str">
        <f>IFERROR(VLOOKUP(D95,FAOEP!$D$16:$E$27,2,FALSE),"")</f>
        <v/>
      </c>
      <c r="H95" s="959"/>
      <c r="I95" s="960"/>
      <c r="J95" s="570"/>
      <c r="K95" s="966" t="str">
        <f>IFERROR(IF(VLOOKUP(D95,FAOEP!$D$16:$F$27,3,FALSE)=FAOEP!$F$26,"kgCO2e/"&amp;'Outras emissões de processo'!H95,VLOOKUP(D95,FAOEP!$D$16:$F$27,3,FALSE)),"")</f>
        <v/>
      </c>
      <c r="L95" s="252"/>
      <c r="M95" s="1006"/>
      <c r="N95" s="571"/>
      <c r="O95" s="337"/>
      <c r="P95" s="337"/>
      <c r="Q95" s="337"/>
      <c r="R95" s="571"/>
      <c r="S95" s="999" t="str">
        <f>IF((F95*J95+M95+O95+(P95+Q95)/1000)/1000=0,"",(F95*J95+M95+O95+(P95*'Fatores de Emissão'!$E$248+Q95*'Fatores de Emissão'!$E$249)/1000)/1000)</f>
        <v/>
      </c>
      <c r="T95" s="213" t="str">
        <f t="shared" si="0"/>
        <v/>
      </c>
    </row>
    <row r="96" spans="2:20" ht="15.75" hidden="1" outlineLevel="2" x14ac:dyDescent="0.25">
      <c r="B96" s="269"/>
      <c r="C96" s="269"/>
      <c r="D96" s="250"/>
      <c r="E96" s="269"/>
      <c r="F96" s="965"/>
      <c r="G96" s="569" t="str">
        <f>IFERROR(VLOOKUP(D96,FAOEP!$D$16:$E$27,2,FALSE),"")</f>
        <v/>
      </c>
      <c r="H96" s="959"/>
      <c r="I96" s="960"/>
      <c r="J96" s="570"/>
      <c r="K96" s="966" t="str">
        <f>IFERROR(IF(VLOOKUP(D96,FAOEP!$D$16:$F$27,3,FALSE)=FAOEP!$F$26,"kgCO2e/"&amp;'Outras emissões de processo'!H96,VLOOKUP(D96,FAOEP!$D$16:$F$27,3,FALSE)),"")</f>
        <v/>
      </c>
      <c r="L96" s="252"/>
      <c r="M96" s="1006"/>
      <c r="N96" s="571"/>
      <c r="O96" s="337"/>
      <c r="P96" s="337"/>
      <c r="Q96" s="337"/>
      <c r="R96" s="571"/>
      <c r="S96" s="999" t="str">
        <f>IF((F96*J96+M96+O96+(P96+Q96)/1000)/1000=0,"",(F96*J96+M96+O96+(P96*'Fatores de Emissão'!$E$248+Q96*'Fatores de Emissão'!$E$249)/1000)/1000)</f>
        <v/>
      </c>
      <c r="T96" s="213" t="str">
        <f t="shared" si="0"/>
        <v/>
      </c>
    </row>
    <row r="97" spans="2:20" ht="15.75" hidden="1" outlineLevel="2" x14ac:dyDescent="0.25">
      <c r="B97" s="269"/>
      <c r="C97" s="269"/>
      <c r="D97" s="250"/>
      <c r="E97" s="269"/>
      <c r="F97" s="965"/>
      <c r="G97" s="569" t="str">
        <f>IFERROR(VLOOKUP(D97,FAOEP!$D$16:$E$27,2,FALSE),"")</f>
        <v/>
      </c>
      <c r="H97" s="959"/>
      <c r="I97" s="960"/>
      <c r="J97" s="570"/>
      <c r="K97" s="966" t="str">
        <f>IFERROR(IF(VLOOKUP(D97,FAOEP!$D$16:$F$27,3,FALSE)=FAOEP!$F$26,"kgCO2e/"&amp;'Outras emissões de processo'!H97,VLOOKUP(D97,FAOEP!$D$16:$F$27,3,FALSE)),"")</f>
        <v/>
      </c>
      <c r="L97" s="252"/>
      <c r="M97" s="1006"/>
      <c r="N97" s="571"/>
      <c r="O97" s="337"/>
      <c r="P97" s="337"/>
      <c r="Q97" s="337"/>
      <c r="R97" s="571"/>
      <c r="S97" s="999" t="str">
        <f>IF((F97*J97+M97+O97+(P97+Q97)/1000)/1000=0,"",(F97*J97+M97+O97+(P97*'Fatores de Emissão'!$E$248+Q97*'Fatores de Emissão'!$E$249)/1000)/1000)</f>
        <v/>
      </c>
      <c r="T97" s="213" t="str">
        <f t="shared" si="0"/>
        <v/>
      </c>
    </row>
    <row r="98" spans="2:20" ht="15.75" hidden="1" outlineLevel="2" x14ac:dyDescent="0.25">
      <c r="B98" s="269"/>
      <c r="C98" s="269"/>
      <c r="D98" s="250"/>
      <c r="E98" s="269"/>
      <c r="F98" s="965"/>
      <c r="G98" s="569" t="str">
        <f>IFERROR(VLOOKUP(D98,FAOEP!$D$16:$E$27,2,FALSE),"")</f>
        <v/>
      </c>
      <c r="H98" s="959"/>
      <c r="I98" s="960"/>
      <c r="J98" s="570"/>
      <c r="K98" s="966" t="str">
        <f>IFERROR(IF(VLOOKUP(D98,FAOEP!$D$16:$F$27,3,FALSE)=FAOEP!$F$26,"kgCO2e/"&amp;'Outras emissões de processo'!H98,VLOOKUP(D98,FAOEP!$D$16:$F$27,3,FALSE)),"")</f>
        <v/>
      </c>
      <c r="L98" s="252"/>
      <c r="M98" s="1006"/>
      <c r="N98" s="571"/>
      <c r="O98" s="337"/>
      <c r="P98" s="337"/>
      <c r="Q98" s="337"/>
      <c r="R98" s="571"/>
      <c r="S98" s="999" t="str">
        <f>IF((F98*J98+M98+O98+(P98+Q98)/1000)/1000=0,"",(F98*J98+M98+O98+(P98*'Fatores de Emissão'!$E$248+Q98*'Fatores de Emissão'!$E$249)/1000)/1000)</f>
        <v/>
      </c>
      <c r="T98" s="213" t="str">
        <f t="shared" si="0"/>
        <v/>
      </c>
    </row>
    <row r="99" spans="2:20" ht="15.75" hidden="1" outlineLevel="2" x14ac:dyDescent="0.25">
      <c r="B99" s="269"/>
      <c r="C99" s="269"/>
      <c r="D99" s="250"/>
      <c r="E99" s="269"/>
      <c r="F99" s="965"/>
      <c r="G99" s="569" t="str">
        <f>IFERROR(VLOOKUP(D99,FAOEP!$D$16:$E$27,2,FALSE),"")</f>
        <v/>
      </c>
      <c r="H99" s="959"/>
      <c r="I99" s="960"/>
      <c r="J99" s="570"/>
      <c r="K99" s="966" t="str">
        <f>IFERROR(IF(VLOOKUP(D99,FAOEP!$D$16:$F$27,3,FALSE)=FAOEP!$F$26,"kgCO2e/"&amp;'Outras emissões de processo'!H99,VLOOKUP(D99,FAOEP!$D$16:$F$27,3,FALSE)),"")</f>
        <v/>
      </c>
      <c r="L99" s="252"/>
      <c r="M99" s="1006"/>
      <c r="N99" s="571"/>
      <c r="O99" s="337"/>
      <c r="P99" s="337"/>
      <c r="Q99" s="337"/>
      <c r="R99" s="571"/>
      <c r="S99" s="999" t="str">
        <f>IF((F99*J99+M99+O99+(P99+Q99)/1000)/1000=0,"",(F99*J99+M99+O99+(P99*'Fatores de Emissão'!$E$248+Q99*'Fatores de Emissão'!$E$249)/1000)/1000)</f>
        <v/>
      </c>
      <c r="T99" s="213" t="str">
        <f t="shared" si="0"/>
        <v/>
      </c>
    </row>
    <row r="100" spans="2:20" ht="15.75" hidden="1" outlineLevel="2" x14ac:dyDescent="0.25">
      <c r="B100" s="269"/>
      <c r="C100" s="269"/>
      <c r="D100" s="250"/>
      <c r="E100" s="269"/>
      <c r="F100" s="965"/>
      <c r="G100" s="569" t="str">
        <f>IFERROR(VLOOKUP(D100,FAOEP!$D$16:$E$27,2,FALSE),"")</f>
        <v/>
      </c>
      <c r="H100" s="959"/>
      <c r="I100" s="960"/>
      <c r="J100" s="570"/>
      <c r="K100" s="966" t="str">
        <f>IFERROR(IF(VLOOKUP(D100,FAOEP!$D$16:$F$27,3,FALSE)=FAOEP!$F$26,"kgCO2e/"&amp;'Outras emissões de processo'!H100,VLOOKUP(D100,FAOEP!$D$16:$F$27,3,FALSE)),"")</f>
        <v/>
      </c>
      <c r="L100" s="252"/>
      <c r="M100" s="1006"/>
      <c r="N100" s="571"/>
      <c r="O100" s="337"/>
      <c r="P100" s="337"/>
      <c r="Q100" s="337"/>
      <c r="R100" s="571"/>
      <c r="S100" s="999" t="str">
        <f>IF((F100*J100+M100+O100+(P100+Q100)/1000)/1000=0,"",(F100*J100+M100+O100+(P100*'Fatores de Emissão'!$E$248+Q100*'Fatores de Emissão'!$E$249)/1000)/1000)</f>
        <v/>
      </c>
      <c r="T100" s="213" t="str">
        <f t="shared" si="0"/>
        <v/>
      </c>
    </row>
    <row r="101" spans="2:20" ht="15.75" hidden="1" outlineLevel="2" x14ac:dyDescent="0.25">
      <c r="B101" s="269"/>
      <c r="C101" s="269"/>
      <c r="D101" s="250"/>
      <c r="E101" s="269"/>
      <c r="F101" s="965"/>
      <c r="G101" s="569" t="str">
        <f>IFERROR(VLOOKUP(D101,FAOEP!$D$16:$E$27,2,FALSE),"")</f>
        <v/>
      </c>
      <c r="H101" s="959"/>
      <c r="I101" s="960"/>
      <c r="J101" s="570"/>
      <c r="K101" s="966" t="str">
        <f>IFERROR(IF(VLOOKUP(D101,FAOEP!$D$16:$F$27,3,FALSE)=FAOEP!$F$26,"kgCO2e/"&amp;'Outras emissões de processo'!H101,VLOOKUP(D101,FAOEP!$D$16:$F$27,3,FALSE)),"")</f>
        <v/>
      </c>
      <c r="L101" s="252"/>
      <c r="M101" s="1006"/>
      <c r="N101" s="571"/>
      <c r="O101" s="337"/>
      <c r="P101" s="337"/>
      <c r="Q101" s="337"/>
      <c r="R101" s="571"/>
      <c r="S101" s="999" t="str">
        <f>IF((F101*J101+M101+O101+(P101+Q101)/1000)/1000=0,"",(F101*J101+M101+O101+(P101*'Fatores de Emissão'!$E$248+Q101*'Fatores de Emissão'!$E$249)/1000)/1000)</f>
        <v/>
      </c>
      <c r="T101" s="213" t="str">
        <f t="shared" si="0"/>
        <v/>
      </c>
    </row>
    <row r="102" spans="2:20" ht="15.75" hidden="1" outlineLevel="2" x14ac:dyDescent="0.25">
      <c r="B102" s="269"/>
      <c r="C102" s="269"/>
      <c r="D102" s="250"/>
      <c r="E102" s="269"/>
      <c r="F102" s="965"/>
      <c r="G102" s="569" t="str">
        <f>IFERROR(VLOOKUP(D102,FAOEP!$D$16:$E$27,2,FALSE),"")</f>
        <v/>
      </c>
      <c r="H102" s="959"/>
      <c r="I102" s="960"/>
      <c r="J102" s="570"/>
      <c r="K102" s="966" t="str">
        <f>IFERROR(IF(VLOOKUP(D102,FAOEP!$D$16:$F$27,3,FALSE)=FAOEP!$F$26,"kgCO2e/"&amp;'Outras emissões de processo'!H102,VLOOKUP(D102,FAOEP!$D$16:$F$27,3,FALSE)),"")</f>
        <v/>
      </c>
      <c r="L102" s="252"/>
      <c r="M102" s="1006"/>
      <c r="N102" s="571"/>
      <c r="O102" s="337"/>
      <c r="P102" s="337"/>
      <c r="Q102" s="337"/>
      <c r="R102" s="571"/>
      <c r="S102" s="999" t="str">
        <f>IF((F102*J102+M102+O102+(P102+Q102)/1000)/1000=0,"",(F102*J102+M102+O102+(P102*'Fatores de Emissão'!$E$248+Q102*'Fatores de Emissão'!$E$249)/1000)/1000)</f>
        <v/>
      </c>
      <c r="T102" s="213" t="str">
        <f t="shared" si="0"/>
        <v/>
      </c>
    </row>
    <row r="103" spans="2:20" ht="15.75" hidden="1" outlineLevel="2" x14ac:dyDescent="0.25">
      <c r="B103" s="269"/>
      <c r="C103" s="269"/>
      <c r="D103" s="250"/>
      <c r="E103" s="269"/>
      <c r="F103" s="965"/>
      <c r="G103" s="569" t="str">
        <f>IFERROR(VLOOKUP(D103,FAOEP!$D$16:$E$27,2,FALSE),"")</f>
        <v/>
      </c>
      <c r="H103" s="959"/>
      <c r="I103" s="960"/>
      <c r="J103" s="570"/>
      <c r="K103" s="966" t="str">
        <f>IFERROR(IF(VLOOKUP(D103,FAOEP!$D$16:$F$27,3,FALSE)=FAOEP!$F$26,"kgCO2e/"&amp;'Outras emissões de processo'!H103,VLOOKUP(D103,FAOEP!$D$16:$F$27,3,FALSE)),"")</f>
        <v/>
      </c>
      <c r="L103" s="252"/>
      <c r="M103" s="1006"/>
      <c r="N103" s="571"/>
      <c r="O103" s="337"/>
      <c r="P103" s="337"/>
      <c r="Q103" s="337"/>
      <c r="R103" s="571"/>
      <c r="S103" s="999" t="str">
        <f>IF((F103*J103+M103+O103+(P103+Q103)/1000)/1000=0,"",(F103*J103+M103+O103+(P103*'Fatores de Emissão'!$E$248+Q103*'Fatores de Emissão'!$E$249)/1000)/1000)</f>
        <v/>
      </c>
      <c r="T103" s="213" t="str">
        <f t="shared" si="0"/>
        <v/>
      </c>
    </row>
    <row r="104" spans="2:20" ht="15.75" hidden="1" outlineLevel="2" x14ac:dyDescent="0.25">
      <c r="B104" s="269"/>
      <c r="C104" s="269"/>
      <c r="D104" s="250"/>
      <c r="E104" s="269"/>
      <c r="F104" s="965"/>
      <c r="G104" s="569" t="str">
        <f>IFERROR(VLOOKUP(D104,FAOEP!$D$16:$E$27,2,FALSE),"")</f>
        <v/>
      </c>
      <c r="H104" s="959"/>
      <c r="I104" s="960"/>
      <c r="J104" s="570"/>
      <c r="K104" s="966" t="str">
        <f>IFERROR(IF(VLOOKUP(D104,FAOEP!$D$16:$F$27,3,FALSE)=FAOEP!$F$26,"kgCO2e/"&amp;'Outras emissões de processo'!H104,VLOOKUP(D104,FAOEP!$D$16:$F$27,3,FALSE)),"")</f>
        <v/>
      </c>
      <c r="L104" s="252"/>
      <c r="M104" s="1006"/>
      <c r="N104" s="571"/>
      <c r="O104" s="337"/>
      <c r="P104" s="337"/>
      <c r="Q104" s="337"/>
      <c r="R104" s="571"/>
      <c r="S104" s="999" t="str">
        <f>IF((F104*J104+M104+O104+(P104+Q104)/1000)/1000=0,"",(F104*J104+M104+O104+(P104*'Fatores de Emissão'!$E$248+Q104*'Fatores de Emissão'!$E$249)/1000)/1000)</f>
        <v/>
      </c>
      <c r="T104" s="213" t="str">
        <f t="shared" si="0"/>
        <v/>
      </c>
    </row>
    <row r="105" spans="2:20" ht="15.75" hidden="1" outlineLevel="2" x14ac:dyDescent="0.25">
      <c r="B105" s="269"/>
      <c r="C105" s="269"/>
      <c r="D105" s="250"/>
      <c r="E105" s="269"/>
      <c r="F105" s="965"/>
      <c r="G105" s="569" t="str">
        <f>IFERROR(VLOOKUP(D105,FAOEP!$D$16:$E$27,2,FALSE),"")</f>
        <v/>
      </c>
      <c r="H105" s="959"/>
      <c r="I105" s="960"/>
      <c r="J105" s="570"/>
      <c r="K105" s="966" t="str">
        <f>IFERROR(IF(VLOOKUP(D105,FAOEP!$D$16:$F$27,3,FALSE)=FAOEP!$F$26,"kgCO2e/"&amp;'Outras emissões de processo'!H105,VLOOKUP(D105,FAOEP!$D$16:$F$27,3,FALSE)),"")</f>
        <v/>
      </c>
      <c r="L105" s="252"/>
      <c r="M105" s="1006"/>
      <c r="N105" s="571"/>
      <c r="O105" s="337"/>
      <c r="P105" s="337"/>
      <c r="Q105" s="337"/>
      <c r="R105" s="571"/>
      <c r="S105" s="999" t="str">
        <f>IF((F105*J105+M105+O105+(P105+Q105)/1000)/1000=0,"",(F105*J105+M105+O105+(P105*'Fatores de Emissão'!$E$248+Q105*'Fatores de Emissão'!$E$249)/1000)/1000)</f>
        <v/>
      </c>
      <c r="T105" s="213" t="str">
        <f t="shared" si="0"/>
        <v/>
      </c>
    </row>
    <row r="106" spans="2:20" ht="15.75" hidden="1" outlineLevel="2" x14ac:dyDescent="0.25">
      <c r="B106" s="269"/>
      <c r="C106" s="269"/>
      <c r="D106" s="250"/>
      <c r="E106" s="269"/>
      <c r="F106" s="965"/>
      <c r="G106" s="569" t="str">
        <f>IFERROR(VLOOKUP(D106,FAOEP!$D$16:$E$27,2,FALSE),"")</f>
        <v/>
      </c>
      <c r="H106" s="959"/>
      <c r="I106" s="960"/>
      <c r="J106" s="570"/>
      <c r="K106" s="966" t="str">
        <f>IFERROR(IF(VLOOKUP(D106,FAOEP!$D$16:$F$27,3,FALSE)=FAOEP!$F$26,"kgCO2e/"&amp;'Outras emissões de processo'!H106,VLOOKUP(D106,FAOEP!$D$16:$F$27,3,FALSE)),"")</f>
        <v/>
      </c>
      <c r="L106" s="252"/>
      <c r="M106" s="1006"/>
      <c r="N106" s="571"/>
      <c r="O106" s="337"/>
      <c r="P106" s="337"/>
      <c r="Q106" s="337"/>
      <c r="R106" s="571"/>
      <c r="S106" s="999" t="str">
        <f>IF((F106*J106+M106+O106+(P106+Q106)/1000)/1000=0,"",(F106*J106+M106+O106+(P106*'Fatores de Emissão'!$E$248+Q106*'Fatores de Emissão'!$E$249)/1000)/1000)</f>
        <v/>
      </c>
      <c r="T106" s="213" t="str">
        <f t="shared" si="0"/>
        <v/>
      </c>
    </row>
    <row r="107" spans="2:20" ht="15.75" hidden="1" outlineLevel="2" x14ac:dyDescent="0.25">
      <c r="B107" s="269"/>
      <c r="C107" s="269"/>
      <c r="D107" s="250"/>
      <c r="E107" s="269"/>
      <c r="F107" s="965"/>
      <c r="G107" s="569" t="str">
        <f>IFERROR(VLOOKUP(D107,FAOEP!$D$16:$E$27,2,FALSE),"")</f>
        <v/>
      </c>
      <c r="H107" s="959"/>
      <c r="I107" s="960"/>
      <c r="J107" s="570"/>
      <c r="K107" s="966" t="str">
        <f>IFERROR(IF(VLOOKUP(D107,FAOEP!$D$16:$F$27,3,FALSE)=FAOEP!$F$26,"kgCO2e/"&amp;'Outras emissões de processo'!H107,VLOOKUP(D107,FAOEP!$D$16:$F$27,3,FALSE)),"")</f>
        <v/>
      </c>
      <c r="L107" s="252"/>
      <c r="M107" s="1006"/>
      <c r="N107" s="571"/>
      <c r="O107" s="337"/>
      <c r="P107" s="337"/>
      <c r="Q107" s="337"/>
      <c r="R107" s="571"/>
      <c r="S107" s="999" t="str">
        <f>IF((F107*J107+M107+O107+(P107+Q107)/1000)/1000=0,"",(F107*J107+M107+O107+(P107*'Fatores de Emissão'!$E$248+Q107*'Fatores de Emissão'!$E$249)/1000)/1000)</f>
        <v/>
      </c>
      <c r="T107" s="213" t="str">
        <f t="shared" si="0"/>
        <v/>
      </c>
    </row>
    <row r="108" spans="2:20" ht="15.75" hidden="1" outlineLevel="2" x14ac:dyDescent="0.25">
      <c r="B108" s="269"/>
      <c r="C108" s="269"/>
      <c r="D108" s="250"/>
      <c r="E108" s="269"/>
      <c r="F108" s="965"/>
      <c r="G108" s="569" t="str">
        <f>IFERROR(VLOOKUP(D108,FAOEP!$D$16:$E$27,2,FALSE),"")</f>
        <v/>
      </c>
      <c r="H108" s="959"/>
      <c r="I108" s="960"/>
      <c r="J108" s="570"/>
      <c r="K108" s="966" t="str">
        <f>IFERROR(IF(VLOOKUP(D108,FAOEP!$D$16:$F$27,3,FALSE)=FAOEP!$F$26,"kgCO2e/"&amp;'Outras emissões de processo'!H108,VLOOKUP(D108,FAOEP!$D$16:$F$27,3,FALSE)),"")</f>
        <v/>
      </c>
      <c r="L108" s="252"/>
      <c r="M108" s="1006"/>
      <c r="N108" s="571"/>
      <c r="O108" s="337"/>
      <c r="P108" s="337"/>
      <c r="Q108" s="337"/>
      <c r="R108" s="571"/>
      <c r="S108" s="999"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75" hidden="1" outlineLevel="2" x14ac:dyDescent="0.25">
      <c r="B109" s="269"/>
      <c r="C109" s="269"/>
      <c r="D109" s="250"/>
      <c r="E109" s="269"/>
      <c r="F109" s="965"/>
      <c r="G109" s="569" t="str">
        <f>IFERROR(VLOOKUP(D109,FAOEP!$D$16:$E$27,2,FALSE),"")</f>
        <v/>
      </c>
      <c r="H109" s="959"/>
      <c r="I109" s="960"/>
      <c r="J109" s="570"/>
      <c r="K109" s="966" t="str">
        <f>IFERROR(IF(VLOOKUP(D109,FAOEP!$D$16:$F$27,3,FALSE)=FAOEP!$F$26,"kgCO2e/"&amp;'Outras emissões de processo'!H109,VLOOKUP(D109,FAOEP!$D$16:$F$27,3,FALSE)),"")</f>
        <v/>
      </c>
      <c r="L109" s="252"/>
      <c r="M109" s="1006"/>
      <c r="N109" s="571"/>
      <c r="O109" s="337"/>
      <c r="P109" s="337"/>
      <c r="Q109" s="337"/>
      <c r="R109" s="571"/>
      <c r="S109" s="999" t="str">
        <f>IF((F109*J109+M109+O109+(P109+Q109)/1000)/1000=0,"",(F109*J109+M109+O109+(P109*'Fatores de Emissão'!$E$248+Q109*'Fatores de Emissão'!$E$249)/1000)/1000)</f>
        <v/>
      </c>
      <c r="T109" s="213" t="str">
        <f t="shared" si="1"/>
        <v/>
      </c>
    </row>
    <row r="110" spans="2:20" ht="15.75" hidden="1" outlineLevel="2" x14ac:dyDescent="0.25">
      <c r="B110" s="269"/>
      <c r="C110" s="269"/>
      <c r="D110" s="250"/>
      <c r="E110" s="269"/>
      <c r="F110" s="965"/>
      <c r="G110" s="569" t="str">
        <f>IFERROR(VLOOKUP(D110,FAOEP!$D$16:$E$27,2,FALSE),"")</f>
        <v/>
      </c>
      <c r="H110" s="959"/>
      <c r="I110" s="960"/>
      <c r="J110" s="570"/>
      <c r="K110" s="966" t="str">
        <f>IFERROR(IF(VLOOKUP(D110,FAOEP!$D$16:$F$27,3,FALSE)=FAOEP!$F$26,"kgCO2e/"&amp;'Outras emissões de processo'!H110,VLOOKUP(D110,FAOEP!$D$16:$F$27,3,FALSE)),"")</f>
        <v/>
      </c>
      <c r="L110" s="252"/>
      <c r="M110" s="1006"/>
      <c r="N110" s="571"/>
      <c r="O110" s="337"/>
      <c r="P110" s="337"/>
      <c r="Q110" s="337"/>
      <c r="R110" s="571"/>
      <c r="S110" s="999" t="str">
        <f>IF((F110*J110+M110+O110+(P110+Q110)/1000)/1000=0,"",(F110*J110+M110+O110+(P110*'Fatores de Emissão'!$E$248+Q110*'Fatores de Emissão'!$E$249)/1000)/1000)</f>
        <v/>
      </c>
      <c r="T110" s="213" t="str">
        <f t="shared" si="1"/>
        <v/>
      </c>
    </row>
    <row r="111" spans="2:20" ht="15.75" hidden="1" outlineLevel="2" x14ac:dyDescent="0.25">
      <c r="B111" s="269"/>
      <c r="C111" s="269"/>
      <c r="D111" s="250"/>
      <c r="E111" s="269"/>
      <c r="F111" s="965"/>
      <c r="G111" s="569" t="str">
        <f>IFERROR(VLOOKUP(D111,FAOEP!$D$16:$E$27,2,FALSE),"")</f>
        <v/>
      </c>
      <c r="H111" s="959"/>
      <c r="I111" s="960"/>
      <c r="J111" s="570"/>
      <c r="K111" s="966" t="str">
        <f>IFERROR(IF(VLOOKUP(D111,FAOEP!$D$16:$F$27,3,FALSE)=FAOEP!$F$26,"kgCO2e/"&amp;'Outras emissões de processo'!H111,VLOOKUP(D111,FAOEP!$D$16:$F$27,3,FALSE)),"")</f>
        <v/>
      </c>
      <c r="L111" s="252"/>
      <c r="M111" s="1006"/>
      <c r="N111" s="571"/>
      <c r="O111" s="337"/>
      <c r="P111" s="337"/>
      <c r="Q111" s="337"/>
      <c r="R111" s="571"/>
      <c r="S111" s="999" t="str">
        <f>IF((F111*J111+M111+O111+(P111+Q111)/1000)/1000=0,"",(F111*J111+M111+O111+(P111*'Fatores de Emissão'!$E$248+Q111*'Fatores de Emissão'!$E$249)/1000)/1000)</f>
        <v/>
      </c>
      <c r="T111" s="213" t="str">
        <f t="shared" si="1"/>
        <v/>
      </c>
    </row>
    <row r="112" spans="2:20" ht="15.75" hidden="1" outlineLevel="2" x14ac:dyDescent="0.25">
      <c r="B112" s="269"/>
      <c r="C112" s="269"/>
      <c r="D112" s="250"/>
      <c r="E112" s="269"/>
      <c r="F112" s="965"/>
      <c r="G112" s="569" t="str">
        <f>IFERROR(VLOOKUP(D112,FAOEP!$D$16:$E$27,2,FALSE),"")</f>
        <v/>
      </c>
      <c r="H112" s="959"/>
      <c r="I112" s="960"/>
      <c r="J112" s="570"/>
      <c r="K112" s="966" t="str">
        <f>IFERROR(IF(VLOOKUP(D112,FAOEP!$D$16:$F$27,3,FALSE)=FAOEP!$F$26,"kgCO2e/"&amp;'Outras emissões de processo'!H112,VLOOKUP(D112,FAOEP!$D$16:$F$27,3,FALSE)),"")</f>
        <v/>
      </c>
      <c r="L112" s="252"/>
      <c r="M112" s="1006"/>
      <c r="N112" s="571"/>
      <c r="O112" s="337"/>
      <c r="P112" s="337"/>
      <c r="Q112" s="337"/>
      <c r="R112" s="571"/>
      <c r="S112" s="999" t="str">
        <f>IF((F112*J112+M112+O112+(P112+Q112)/1000)/1000=0,"",(F112*J112+M112+O112+(P112*'Fatores de Emissão'!$E$248+Q112*'Fatores de Emissão'!$E$249)/1000)/1000)</f>
        <v/>
      </c>
      <c r="T112" s="213" t="str">
        <f t="shared" si="1"/>
        <v/>
      </c>
    </row>
    <row r="113" spans="2:20" ht="15.75" hidden="1" outlineLevel="2" x14ac:dyDescent="0.25">
      <c r="B113" s="269"/>
      <c r="C113" s="269"/>
      <c r="D113" s="250"/>
      <c r="E113" s="269"/>
      <c r="F113" s="965"/>
      <c r="G113" s="569" t="str">
        <f>IFERROR(VLOOKUP(D113,FAOEP!$D$16:$E$27,2,FALSE),"")</f>
        <v/>
      </c>
      <c r="H113" s="959"/>
      <c r="I113" s="960"/>
      <c r="J113" s="570"/>
      <c r="K113" s="966" t="str">
        <f>IFERROR(IF(VLOOKUP(D113,FAOEP!$D$16:$F$27,3,FALSE)=FAOEP!$F$26,"kgCO2e/"&amp;'Outras emissões de processo'!H113,VLOOKUP(D113,FAOEP!$D$16:$F$27,3,FALSE)),"")</f>
        <v/>
      </c>
      <c r="L113" s="252"/>
      <c r="M113" s="1006"/>
      <c r="N113" s="571"/>
      <c r="O113" s="337"/>
      <c r="P113" s="337"/>
      <c r="Q113" s="337"/>
      <c r="R113" s="571"/>
      <c r="S113" s="999" t="str">
        <f>IF((F113*J113+M113+O113+(P113+Q113)/1000)/1000=0,"",(F113*J113+M113+O113+(P113*'Fatores de Emissão'!$E$248+Q113*'Fatores de Emissão'!$E$249)/1000)/1000)</f>
        <v/>
      </c>
      <c r="T113" s="213" t="str">
        <f t="shared" si="1"/>
        <v/>
      </c>
    </row>
    <row r="114" spans="2:20" ht="15.75" hidden="1" outlineLevel="2" x14ac:dyDescent="0.25">
      <c r="B114" s="269"/>
      <c r="C114" s="269"/>
      <c r="D114" s="250"/>
      <c r="E114" s="269"/>
      <c r="F114" s="965"/>
      <c r="G114" s="569" t="str">
        <f>IFERROR(VLOOKUP(D114,FAOEP!$D$16:$E$27,2,FALSE),"")</f>
        <v/>
      </c>
      <c r="H114" s="959"/>
      <c r="I114" s="960"/>
      <c r="J114" s="570"/>
      <c r="K114" s="966" t="str">
        <f>IFERROR(IF(VLOOKUP(D114,FAOEP!$D$16:$F$27,3,FALSE)=FAOEP!$F$26,"kgCO2e/"&amp;'Outras emissões de processo'!H114,VLOOKUP(D114,FAOEP!$D$16:$F$27,3,FALSE)),"")</f>
        <v/>
      </c>
      <c r="L114" s="252"/>
      <c r="M114" s="1006"/>
      <c r="N114" s="571"/>
      <c r="O114" s="337"/>
      <c r="P114" s="337"/>
      <c r="Q114" s="337"/>
      <c r="R114" s="571"/>
      <c r="S114" s="999" t="str">
        <f>IF((F114*J114+M114+O114+(P114+Q114)/1000)/1000=0,"",(F114*J114+M114+O114+(P114*'Fatores de Emissão'!$E$248+Q114*'Fatores de Emissão'!$E$249)/1000)/1000)</f>
        <v/>
      </c>
      <c r="T114" s="213" t="str">
        <f t="shared" si="1"/>
        <v/>
      </c>
    </row>
    <row r="115" spans="2:20" ht="15.75" hidden="1" outlineLevel="2" x14ac:dyDescent="0.25">
      <c r="B115" s="269"/>
      <c r="C115" s="269"/>
      <c r="D115" s="250"/>
      <c r="E115" s="269"/>
      <c r="F115" s="965"/>
      <c r="G115" s="569" t="str">
        <f>IFERROR(VLOOKUP(D115,FAOEP!$D$16:$E$27,2,FALSE),"")</f>
        <v/>
      </c>
      <c r="H115" s="959"/>
      <c r="I115" s="960"/>
      <c r="J115" s="570"/>
      <c r="K115" s="966" t="str">
        <f>IFERROR(IF(VLOOKUP(D115,FAOEP!$D$16:$F$27,3,FALSE)=FAOEP!$F$26,"kgCO2e/"&amp;'Outras emissões de processo'!H115,VLOOKUP(D115,FAOEP!$D$16:$F$27,3,FALSE)),"")</f>
        <v/>
      </c>
      <c r="L115" s="252"/>
      <c r="M115" s="1006"/>
      <c r="N115" s="571"/>
      <c r="O115" s="337"/>
      <c r="P115" s="337"/>
      <c r="Q115" s="337"/>
      <c r="R115" s="571"/>
      <c r="S115" s="999" t="str">
        <f>IF((F115*J115+M115+O115+(P115+Q115)/1000)/1000=0,"",(F115*J115+M115+O115+(P115*'Fatores de Emissão'!$E$248+Q115*'Fatores de Emissão'!$E$249)/1000)/1000)</f>
        <v/>
      </c>
      <c r="T115" s="213" t="str">
        <f t="shared" si="1"/>
        <v/>
      </c>
    </row>
    <row r="116" spans="2:20" ht="15.75" hidden="1" outlineLevel="2" x14ac:dyDescent="0.25">
      <c r="B116" s="269"/>
      <c r="C116" s="269"/>
      <c r="D116" s="250"/>
      <c r="E116" s="269"/>
      <c r="F116" s="965"/>
      <c r="G116" s="569" t="str">
        <f>IFERROR(VLOOKUP(D116,FAOEP!$D$16:$E$27,2,FALSE),"")</f>
        <v/>
      </c>
      <c r="H116" s="959"/>
      <c r="I116" s="960"/>
      <c r="J116" s="570"/>
      <c r="K116" s="966" t="str">
        <f>IFERROR(IF(VLOOKUP(D116,FAOEP!$D$16:$F$27,3,FALSE)=FAOEP!$F$26,"kgCO2e/"&amp;'Outras emissões de processo'!H116,VLOOKUP(D116,FAOEP!$D$16:$F$27,3,FALSE)),"")</f>
        <v/>
      </c>
      <c r="L116" s="252"/>
      <c r="M116" s="1006"/>
      <c r="N116" s="571"/>
      <c r="O116" s="337"/>
      <c r="P116" s="337"/>
      <c r="Q116" s="337"/>
      <c r="R116" s="571"/>
      <c r="S116" s="999" t="str">
        <f>IF((F116*J116+M116+O116+(P116+Q116)/1000)/1000=0,"",(F116*J116+M116+O116+(P116*'Fatores de Emissão'!$E$248+Q116*'Fatores de Emissão'!$E$249)/1000)/1000)</f>
        <v/>
      </c>
      <c r="T116" s="213" t="str">
        <f t="shared" si="1"/>
        <v/>
      </c>
    </row>
    <row r="117" spans="2:20" ht="15.75" hidden="1" outlineLevel="2" x14ac:dyDescent="0.25">
      <c r="B117" s="269"/>
      <c r="C117" s="269"/>
      <c r="D117" s="250"/>
      <c r="E117" s="269"/>
      <c r="F117" s="965"/>
      <c r="G117" s="569" t="str">
        <f>IFERROR(VLOOKUP(D117,FAOEP!$D$16:$E$27,2,FALSE),"")</f>
        <v/>
      </c>
      <c r="H117" s="959"/>
      <c r="I117" s="960"/>
      <c r="J117" s="570"/>
      <c r="K117" s="966" t="str">
        <f>IFERROR(IF(VLOOKUP(D117,FAOEP!$D$16:$F$27,3,FALSE)=FAOEP!$F$26,"kgCO2e/"&amp;'Outras emissões de processo'!H117,VLOOKUP(D117,FAOEP!$D$16:$F$27,3,FALSE)),"")</f>
        <v/>
      </c>
      <c r="L117" s="252"/>
      <c r="M117" s="1006"/>
      <c r="N117" s="571"/>
      <c r="O117" s="337"/>
      <c r="P117" s="337"/>
      <c r="Q117" s="337"/>
      <c r="R117" s="571"/>
      <c r="S117" s="999" t="str">
        <f>IF((F117*J117+M117+O117+(P117+Q117)/1000)/1000=0,"",(F117*J117+M117+O117+(P117*'Fatores de Emissão'!$E$248+Q117*'Fatores de Emissão'!$E$249)/1000)/1000)</f>
        <v/>
      </c>
      <c r="T117" s="213" t="str">
        <f t="shared" si="1"/>
        <v/>
      </c>
    </row>
    <row r="118" spans="2:20" ht="15.75" hidden="1" outlineLevel="2" x14ac:dyDescent="0.25">
      <c r="B118" s="269"/>
      <c r="C118" s="269"/>
      <c r="D118" s="250"/>
      <c r="E118" s="269"/>
      <c r="F118" s="965"/>
      <c r="G118" s="569" t="str">
        <f>IFERROR(VLOOKUP(D118,FAOEP!$D$16:$E$27,2,FALSE),"")</f>
        <v/>
      </c>
      <c r="H118" s="959"/>
      <c r="I118" s="960"/>
      <c r="J118" s="570"/>
      <c r="K118" s="966" t="str">
        <f>IFERROR(IF(VLOOKUP(D118,FAOEP!$D$16:$F$27,3,FALSE)=FAOEP!$F$26,"kgCO2e/"&amp;'Outras emissões de processo'!H118,VLOOKUP(D118,FAOEP!$D$16:$F$27,3,FALSE)),"")</f>
        <v/>
      </c>
      <c r="L118" s="252"/>
      <c r="M118" s="1006"/>
      <c r="N118" s="571"/>
      <c r="O118" s="337"/>
      <c r="P118" s="337"/>
      <c r="Q118" s="337"/>
      <c r="R118" s="571"/>
      <c r="S118" s="999" t="str">
        <f>IF((F118*J118+M118+O118+(P118+Q118)/1000)/1000=0,"",(F118*J118+M118+O118+(P118*'Fatores de Emissão'!$E$248+Q118*'Fatores de Emissão'!$E$249)/1000)/1000)</f>
        <v/>
      </c>
      <c r="T118" s="213" t="str">
        <f t="shared" si="1"/>
        <v/>
      </c>
    </row>
    <row r="119" spans="2:20" ht="15.75" hidden="1" outlineLevel="2" x14ac:dyDescent="0.25">
      <c r="B119" s="269"/>
      <c r="C119" s="269"/>
      <c r="D119" s="250"/>
      <c r="E119" s="269"/>
      <c r="F119" s="965"/>
      <c r="G119" s="569" t="str">
        <f>IFERROR(VLOOKUP(D119,FAOEP!$D$16:$E$27,2,FALSE),"")</f>
        <v/>
      </c>
      <c r="H119" s="959"/>
      <c r="I119" s="960"/>
      <c r="J119" s="570"/>
      <c r="K119" s="966" t="str">
        <f>IFERROR(IF(VLOOKUP(D119,FAOEP!$D$16:$F$27,3,FALSE)=FAOEP!$F$26,"kgCO2e/"&amp;'Outras emissões de processo'!H119,VLOOKUP(D119,FAOEP!$D$16:$F$27,3,FALSE)),"")</f>
        <v/>
      </c>
      <c r="L119" s="252"/>
      <c r="M119" s="1006"/>
      <c r="N119" s="571"/>
      <c r="O119" s="337"/>
      <c r="P119" s="337"/>
      <c r="Q119" s="337"/>
      <c r="R119" s="571"/>
      <c r="S119" s="999" t="str">
        <f>IF((F119*J119+M119+O119+(P119+Q119)/1000)/1000=0,"",(F119*J119+M119+O119+(P119*'Fatores de Emissão'!$E$248+Q119*'Fatores de Emissão'!$E$249)/1000)/1000)</f>
        <v/>
      </c>
      <c r="T119" s="213" t="str">
        <f t="shared" si="1"/>
        <v/>
      </c>
    </row>
    <row r="120" spans="2:20" ht="15.75" hidden="1" outlineLevel="2" x14ac:dyDescent="0.25">
      <c r="B120" s="269"/>
      <c r="C120" s="269"/>
      <c r="D120" s="250"/>
      <c r="E120" s="269"/>
      <c r="F120" s="965"/>
      <c r="G120" s="569" t="str">
        <f>IFERROR(VLOOKUP(D120,FAOEP!$D$16:$E$27,2,FALSE),"")</f>
        <v/>
      </c>
      <c r="H120" s="959"/>
      <c r="I120" s="960"/>
      <c r="J120" s="570"/>
      <c r="K120" s="966" t="str">
        <f>IFERROR(IF(VLOOKUP(D120,FAOEP!$D$16:$F$27,3,FALSE)=FAOEP!$F$26,"kgCO2e/"&amp;'Outras emissões de processo'!H120,VLOOKUP(D120,FAOEP!$D$16:$F$27,3,FALSE)),"")</f>
        <v/>
      </c>
      <c r="L120" s="252"/>
      <c r="M120" s="1006"/>
      <c r="N120" s="571"/>
      <c r="O120" s="337"/>
      <c r="P120" s="337"/>
      <c r="Q120" s="337"/>
      <c r="R120" s="571"/>
      <c r="S120" s="999" t="str">
        <f>IF((F120*J120+M120+O120+(P120+Q120)/1000)/1000=0,"",(F120*J120+M120+O120+(P120*'Fatores de Emissão'!$E$248+Q120*'Fatores de Emissão'!$E$249)/1000)/1000)</f>
        <v/>
      </c>
      <c r="T120" s="213" t="str">
        <f t="shared" si="1"/>
        <v/>
      </c>
    </row>
    <row r="121" spans="2:20" ht="15.75" hidden="1" outlineLevel="2" x14ac:dyDescent="0.25">
      <c r="B121" s="269"/>
      <c r="C121" s="269"/>
      <c r="D121" s="250"/>
      <c r="E121" s="269"/>
      <c r="F121" s="965"/>
      <c r="G121" s="569" t="str">
        <f>IFERROR(VLOOKUP(D121,FAOEP!$D$16:$E$27,2,FALSE),"")</f>
        <v/>
      </c>
      <c r="H121" s="959"/>
      <c r="I121" s="960"/>
      <c r="J121" s="570"/>
      <c r="K121" s="966" t="str">
        <f>IFERROR(IF(VLOOKUP(D121,FAOEP!$D$16:$F$27,3,FALSE)=FAOEP!$F$26,"kgCO2e/"&amp;'Outras emissões de processo'!H121,VLOOKUP(D121,FAOEP!$D$16:$F$27,3,FALSE)),"")</f>
        <v/>
      </c>
      <c r="L121" s="252"/>
      <c r="M121" s="1006"/>
      <c r="N121" s="571"/>
      <c r="O121" s="337"/>
      <c r="P121" s="337"/>
      <c r="Q121" s="337"/>
      <c r="R121" s="571"/>
      <c r="S121" s="999" t="str">
        <f>IF((F121*J121+M121+O121+(P121+Q121)/1000)/1000=0,"",(F121*J121+M121+O121+(P121*'Fatores de Emissão'!$E$248+Q121*'Fatores de Emissão'!$E$249)/1000)/1000)</f>
        <v/>
      </c>
      <c r="T121" s="213" t="str">
        <f t="shared" si="1"/>
        <v/>
      </c>
    </row>
    <row r="122" spans="2:20" ht="15.75" hidden="1" outlineLevel="2" x14ac:dyDescent="0.25">
      <c r="B122" s="269"/>
      <c r="C122" s="269"/>
      <c r="D122" s="250"/>
      <c r="E122" s="269"/>
      <c r="F122" s="965"/>
      <c r="G122" s="569" t="str">
        <f>IFERROR(VLOOKUP(D122,FAOEP!$D$16:$E$27,2,FALSE),"")</f>
        <v/>
      </c>
      <c r="H122" s="959"/>
      <c r="I122" s="960"/>
      <c r="J122" s="570"/>
      <c r="K122" s="966" t="str">
        <f>IFERROR(IF(VLOOKUP(D122,FAOEP!$D$16:$F$27,3,FALSE)=FAOEP!$F$26,"kgCO2e/"&amp;'Outras emissões de processo'!H122,VLOOKUP(D122,FAOEP!$D$16:$F$27,3,FALSE)),"")</f>
        <v/>
      </c>
      <c r="L122" s="252"/>
      <c r="M122" s="1006"/>
      <c r="N122" s="571"/>
      <c r="O122" s="337"/>
      <c r="P122" s="337"/>
      <c r="Q122" s="337"/>
      <c r="R122" s="571"/>
      <c r="S122" s="999" t="str">
        <f>IF((F122*J122+M122+O122+(P122+Q122)/1000)/1000=0,"",(F122*J122+M122+O122+(P122*'Fatores de Emissão'!$E$248+Q122*'Fatores de Emissão'!$E$249)/1000)/1000)</f>
        <v/>
      </c>
      <c r="T122" s="213" t="str">
        <f t="shared" si="1"/>
        <v/>
      </c>
    </row>
    <row r="123" spans="2:20" ht="15.75" hidden="1" outlineLevel="2" x14ac:dyDescent="0.25">
      <c r="B123" s="269"/>
      <c r="C123" s="269"/>
      <c r="D123" s="250"/>
      <c r="E123" s="269"/>
      <c r="F123" s="965"/>
      <c r="G123" s="569" t="str">
        <f>IFERROR(VLOOKUP(D123,FAOEP!$D$16:$E$27,2,FALSE),"")</f>
        <v/>
      </c>
      <c r="H123" s="959"/>
      <c r="I123" s="960"/>
      <c r="J123" s="570"/>
      <c r="K123" s="966" t="str">
        <f>IFERROR(IF(VLOOKUP(D123,FAOEP!$D$16:$F$27,3,FALSE)=FAOEP!$F$26,"kgCO2e/"&amp;'Outras emissões de processo'!H123,VLOOKUP(D123,FAOEP!$D$16:$F$27,3,FALSE)),"")</f>
        <v/>
      </c>
      <c r="L123" s="252"/>
      <c r="M123" s="1006"/>
      <c r="N123" s="571"/>
      <c r="O123" s="337"/>
      <c r="P123" s="337"/>
      <c r="Q123" s="337"/>
      <c r="R123" s="571"/>
      <c r="S123" s="999" t="str">
        <f>IF((F123*J123+M123+O123+(P123+Q123)/1000)/1000=0,"",(F123*J123+M123+O123+(P123*'Fatores de Emissão'!$E$248+Q123*'Fatores de Emissão'!$E$249)/1000)/1000)</f>
        <v/>
      </c>
      <c r="T123" s="213" t="str">
        <f t="shared" si="1"/>
        <v/>
      </c>
    </row>
    <row r="124" spans="2:20" ht="15.75" hidden="1" outlineLevel="2" x14ac:dyDescent="0.25">
      <c r="B124" s="269"/>
      <c r="C124" s="269"/>
      <c r="D124" s="250"/>
      <c r="E124" s="269"/>
      <c r="F124" s="965"/>
      <c r="G124" s="569" t="str">
        <f>IFERROR(VLOOKUP(D124,FAOEP!$D$16:$E$27,2,FALSE),"")</f>
        <v/>
      </c>
      <c r="H124" s="959"/>
      <c r="I124" s="960"/>
      <c r="J124" s="570"/>
      <c r="K124" s="966" t="str">
        <f>IFERROR(IF(VLOOKUP(D124,FAOEP!$D$16:$F$27,3,FALSE)=FAOEP!$F$26,"kgCO2e/"&amp;'Outras emissões de processo'!H124,VLOOKUP(D124,FAOEP!$D$16:$F$27,3,FALSE)),"")</f>
        <v/>
      </c>
      <c r="L124" s="252"/>
      <c r="M124" s="1006"/>
      <c r="N124" s="571"/>
      <c r="O124" s="337"/>
      <c r="P124" s="337"/>
      <c r="Q124" s="337"/>
      <c r="R124" s="571"/>
      <c r="S124" s="999" t="str">
        <f>IF((F124*J124+M124+O124+(P124+Q124)/1000)/1000=0,"",(F124*J124+M124+O124+(P124*'Fatores de Emissão'!$E$248+Q124*'Fatores de Emissão'!$E$249)/1000)/1000)</f>
        <v/>
      </c>
      <c r="T124" s="213" t="str">
        <f t="shared" si="1"/>
        <v/>
      </c>
    </row>
    <row r="125" spans="2:20" ht="15.75" hidden="1" outlineLevel="2" x14ac:dyDescent="0.25">
      <c r="B125" s="269"/>
      <c r="C125" s="269"/>
      <c r="D125" s="250"/>
      <c r="E125" s="269"/>
      <c r="F125" s="965"/>
      <c r="G125" s="569" t="str">
        <f>IFERROR(VLOOKUP(D125,FAOEP!$D$16:$E$27,2,FALSE),"")</f>
        <v/>
      </c>
      <c r="H125" s="959"/>
      <c r="I125" s="960"/>
      <c r="J125" s="570"/>
      <c r="K125" s="966" t="str">
        <f>IFERROR(IF(VLOOKUP(D125,FAOEP!$D$16:$F$27,3,FALSE)=FAOEP!$F$26,"kgCO2e/"&amp;'Outras emissões de processo'!H125,VLOOKUP(D125,FAOEP!$D$16:$F$27,3,FALSE)),"")</f>
        <v/>
      </c>
      <c r="L125" s="252"/>
      <c r="M125" s="1006"/>
      <c r="N125" s="571"/>
      <c r="O125" s="337"/>
      <c r="P125" s="337"/>
      <c r="Q125" s="337"/>
      <c r="R125" s="571"/>
      <c r="S125" s="999" t="str">
        <f>IF((F125*J125+M125+O125+(P125+Q125)/1000)/1000=0,"",(F125*J125+M125+O125+(P125*'Fatores de Emissão'!$E$248+Q125*'Fatores de Emissão'!$E$249)/1000)/1000)</f>
        <v/>
      </c>
      <c r="T125" s="213" t="str">
        <f t="shared" si="1"/>
        <v/>
      </c>
    </row>
    <row r="126" spans="2:20" ht="15.75" hidden="1" outlineLevel="2" x14ac:dyDescent="0.25">
      <c r="B126" s="269"/>
      <c r="C126" s="269"/>
      <c r="D126" s="250"/>
      <c r="E126" s="269"/>
      <c r="F126" s="965"/>
      <c r="G126" s="569" t="str">
        <f>IFERROR(VLOOKUP(D126,FAOEP!$D$16:$E$27,2,FALSE),"")</f>
        <v/>
      </c>
      <c r="H126" s="959"/>
      <c r="I126" s="960"/>
      <c r="J126" s="570"/>
      <c r="K126" s="966" t="str">
        <f>IFERROR(IF(VLOOKUP(D126,FAOEP!$D$16:$F$27,3,FALSE)=FAOEP!$F$26,"kgCO2e/"&amp;'Outras emissões de processo'!H126,VLOOKUP(D126,FAOEP!$D$16:$F$27,3,FALSE)),"")</f>
        <v/>
      </c>
      <c r="L126" s="252"/>
      <c r="M126" s="1006"/>
      <c r="N126" s="571"/>
      <c r="O126" s="337"/>
      <c r="P126" s="337"/>
      <c r="Q126" s="337"/>
      <c r="R126" s="571"/>
      <c r="S126" s="999" t="str">
        <f>IF((F126*J126+M126+O126+(P126+Q126)/1000)/1000=0,"",(F126*J126+M126+O126+(P126*'Fatores de Emissão'!$E$248+Q126*'Fatores de Emissão'!$E$249)/1000)/1000)</f>
        <v/>
      </c>
      <c r="T126" s="213" t="str">
        <f t="shared" si="1"/>
        <v/>
      </c>
    </row>
    <row r="127" spans="2:20" ht="15.75" hidden="1" outlineLevel="2" x14ac:dyDescent="0.25">
      <c r="B127" s="269"/>
      <c r="C127" s="269"/>
      <c r="D127" s="250"/>
      <c r="E127" s="269"/>
      <c r="F127" s="965"/>
      <c r="G127" s="569" t="str">
        <f>IFERROR(VLOOKUP(D127,FAOEP!$D$16:$E$27,2,FALSE),"")</f>
        <v/>
      </c>
      <c r="H127" s="959"/>
      <c r="I127" s="960"/>
      <c r="J127" s="570"/>
      <c r="K127" s="966" t="str">
        <f>IFERROR(IF(VLOOKUP(D127,FAOEP!$D$16:$F$27,3,FALSE)=FAOEP!$F$26,"kgCO2e/"&amp;'Outras emissões de processo'!H127,VLOOKUP(D127,FAOEP!$D$16:$F$27,3,FALSE)),"")</f>
        <v/>
      </c>
      <c r="L127" s="252"/>
      <c r="M127" s="1006"/>
      <c r="N127" s="571"/>
      <c r="O127" s="337"/>
      <c r="P127" s="337"/>
      <c r="Q127" s="337"/>
      <c r="R127" s="571"/>
      <c r="S127" s="999" t="str">
        <f>IF((F127*J127+M127+O127+(P127+Q127)/1000)/1000=0,"",(F127*J127+M127+O127+(P127*'Fatores de Emissão'!$E$248+Q127*'Fatores de Emissão'!$E$249)/1000)/1000)</f>
        <v/>
      </c>
      <c r="T127" s="213" t="str">
        <f t="shared" si="1"/>
        <v/>
      </c>
    </row>
    <row r="128" spans="2:20" ht="15.75" hidden="1" outlineLevel="2" x14ac:dyDescent="0.25">
      <c r="B128" s="269"/>
      <c r="C128" s="269"/>
      <c r="D128" s="250"/>
      <c r="E128" s="269"/>
      <c r="F128" s="965"/>
      <c r="G128" s="569" t="str">
        <f>IFERROR(VLOOKUP(D128,FAOEP!$D$16:$E$27,2,FALSE),"")</f>
        <v/>
      </c>
      <c r="H128" s="959"/>
      <c r="I128" s="960"/>
      <c r="J128" s="570"/>
      <c r="K128" s="966" t="str">
        <f>IFERROR(IF(VLOOKUP(D128,FAOEP!$D$16:$F$27,3,FALSE)=FAOEP!$F$26,"kgCO2e/"&amp;'Outras emissões de processo'!H128,VLOOKUP(D128,FAOEP!$D$16:$F$27,3,FALSE)),"")</f>
        <v/>
      </c>
      <c r="L128" s="252"/>
      <c r="M128" s="1006"/>
      <c r="N128" s="571"/>
      <c r="O128" s="337"/>
      <c r="P128" s="337"/>
      <c r="Q128" s="337"/>
      <c r="R128" s="571"/>
      <c r="S128" s="999" t="str">
        <f>IF((F128*J128+M128+O128+(P128+Q128)/1000)/1000=0,"",(F128*J128+M128+O128+(P128*'Fatores de Emissão'!$E$248+Q128*'Fatores de Emissão'!$E$249)/1000)/1000)</f>
        <v/>
      </c>
      <c r="T128" s="213" t="str">
        <f t="shared" si="1"/>
        <v/>
      </c>
    </row>
    <row r="129" spans="2:20" ht="15.75" hidden="1" outlineLevel="2" x14ac:dyDescent="0.25">
      <c r="B129" s="269"/>
      <c r="C129" s="269"/>
      <c r="D129" s="250"/>
      <c r="E129" s="269"/>
      <c r="F129" s="965"/>
      <c r="G129" s="569" t="str">
        <f>IFERROR(VLOOKUP(D129,FAOEP!$D$16:$E$27,2,FALSE),"")</f>
        <v/>
      </c>
      <c r="H129" s="959"/>
      <c r="I129" s="960"/>
      <c r="J129" s="570"/>
      <c r="K129" s="966" t="str">
        <f>IFERROR(IF(VLOOKUP(D129,FAOEP!$D$16:$F$27,3,FALSE)=FAOEP!$F$26,"kgCO2e/"&amp;'Outras emissões de processo'!H129,VLOOKUP(D129,FAOEP!$D$16:$F$27,3,FALSE)),"")</f>
        <v/>
      </c>
      <c r="L129" s="252"/>
      <c r="M129" s="1006"/>
      <c r="N129" s="571"/>
      <c r="O129" s="337"/>
      <c r="P129" s="337"/>
      <c r="Q129" s="337"/>
      <c r="R129" s="571"/>
      <c r="S129" s="999" t="str">
        <f>IF((F129*J129+M129+O129+(P129+Q129)/1000)/1000=0,"",(F129*J129+M129+O129+(P129*'Fatores de Emissão'!$E$248+Q129*'Fatores de Emissão'!$E$249)/1000)/1000)</f>
        <v/>
      </c>
      <c r="T129" s="213" t="str">
        <f t="shared" si="1"/>
        <v/>
      </c>
    </row>
    <row r="130" spans="2:20" ht="15.75" hidden="1" outlineLevel="2" x14ac:dyDescent="0.25">
      <c r="B130" s="269"/>
      <c r="C130" s="269"/>
      <c r="D130" s="250"/>
      <c r="E130" s="269"/>
      <c r="F130" s="965"/>
      <c r="G130" s="569" t="str">
        <f>IFERROR(VLOOKUP(D130,FAOEP!$D$16:$E$27,2,FALSE),"")</f>
        <v/>
      </c>
      <c r="H130" s="959"/>
      <c r="I130" s="960"/>
      <c r="J130" s="570"/>
      <c r="K130" s="966" t="str">
        <f>IFERROR(IF(VLOOKUP(D130,FAOEP!$D$16:$F$27,3,FALSE)=FAOEP!$F$26,"kgCO2e/"&amp;'Outras emissões de processo'!H130,VLOOKUP(D130,FAOEP!$D$16:$F$27,3,FALSE)),"")</f>
        <v/>
      </c>
      <c r="L130" s="252"/>
      <c r="M130" s="1006"/>
      <c r="N130" s="571"/>
      <c r="O130" s="337"/>
      <c r="P130" s="337"/>
      <c r="Q130" s="337"/>
      <c r="R130" s="571"/>
      <c r="S130" s="999" t="str">
        <f>IF((F130*J130+M130+O130+(P130+Q130)/1000)/1000=0,"",(F130*J130+M130+O130+(P130*'Fatores de Emissão'!$E$248+Q130*'Fatores de Emissão'!$E$249)/1000)/1000)</f>
        <v/>
      </c>
      <c r="T130" s="213" t="str">
        <f t="shared" si="1"/>
        <v/>
      </c>
    </row>
    <row r="131" spans="2:20" ht="15.75" hidden="1" outlineLevel="2" x14ac:dyDescent="0.25">
      <c r="B131" s="269"/>
      <c r="C131" s="269"/>
      <c r="D131" s="250"/>
      <c r="E131" s="269"/>
      <c r="F131" s="965"/>
      <c r="G131" s="569" t="str">
        <f>IFERROR(VLOOKUP(D131,FAOEP!$D$16:$E$27,2,FALSE),"")</f>
        <v/>
      </c>
      <c r="H131" s="959"/>
      <c r="I131" s="960"/>
      <c r="J131" s="570"/>
      <c r="K131" s="966" t="str">
        <f>IFERROR(IF(VLOOKUP(D131,FAOEP!$D$16:$F$27,3,FALSE)=FAOEP!$F$26,"kgCO2e/"&amp;'Outras emissões de processo'!H131,VLOOKUP(D131,FAOEP!$D$16:$F$27,3,FALSE)),"")</f>
        <v/>
      </c>
      <c r="L131" s="252"/>
      <c r="M131" s="1006"/>
      <c r="N131" s="571"/>
      <c r="O131" s="337"/>
      <c r="P131" s="337"/>
      <c r="Q131" s="337"/>
      <c r="R131" s="571"/>
      <c r="S131" s="999" t="str">
        <f>IF((F131*J131+M131+O131+(P131+Q131)/1000)/1000=0,"",(F131*J131+M131+O131+(P131*'Fatores de Emissão'!$E$248+Q131*'Fatores de Emissão'!$E$249)/1000)/1000)</f>
        <v/>
      </c>
      <c r="T131" s="213" t="str">
        <f t="shared" si="1"/>
        <v/>
      </c>
    </row>
    <row r="132" spans="2:20" ht="15.75" hidden="1" outlineLevel="2" x14ac:dyDescent="0.25">
      <c r="B132" s="269"/>
      <c r="C132" s="269"/>
      <c r="D132" s="250"/>
      <c r="E132" s="269"/>
      <c r="F132" s="965"/>
      <c r="G132" s="569" t="str">
        <f>IFERROR(VLOOKUP(D132,FAOEP!$D$16:$E$27,2,FALSE),"")</f>
        <v/>
      </c>
      <c r="H132" s="959"/>
      <c r="I132" s="960"/>
      <c r="J132" s="570"/>
      <c r="K132" s="966" t="str">
        <f>IFERROR(IF(VLOOKUP(D132,FAOEP!$D$16:$F$27,3,FALSE)=FAOEP!$F$26,"kgCO2e/"&amp;'Outras emissões de processo'!H132,VLOOKUP(D132,FAOEP!$D$16:$F$27,3,FALSE)),"")</f>
        <v/>
      </c>
      <c r="L132" s="252"/>
      <c r="M132" s="1006"/>
      <c r="N132" s="571"/>
      <c r="O132" s="337"/>
      <c r="P132" s="337"/>
      <c r="Q132" s="337"/>
      <c r="R132" s="571"/>
      <c r="S132" s="999" t="str">
        <f>IF((F132*J132+M132+O132+(P132+Q132)/1000)/1000=0,"",(F132*J132+M132+O132+(P132*'Fatores de Emissão'!$E$248+Q132*'Fatores de Emissão'!$E$249)/1000)/1000)</f>
        <v/>
      </c>
      <c r="T132" s="213" t="str">
        <f t="shared" si="1"/>
        <v/>
      </c>
    </row>
    <row r="133" spans="2:20" ht="15.75" hidden="1" outlineLevel="2" x14ac:dyDescent="0.25">
      <c r="B133" s="269"/>
      <c r="C133" s="269"/>
      <c r="D133" s="250"/>
      <c r="E133" s="269"/>
      <c r="F133" s="965"/>
      <c r="G133" s="569" t="str">
        <f>IFERROR(VLOOKUP(D133,FAOEP!$D$16:$E$27,2,FALSE),"")</f>
        <v/>
      </c>
      <c r="H133" s="959"/>
      <c r="I133" s="960"/>
      <c r="J133" s="570"/>
      <c r="K133" s="966" t="str">
        <f>IFERROR(IF(VLOOKUP(D133,FAOEP!$D$16:$F$27,3,FALSE)=FAOEP!$F$26,"kgCO2e/"&amp;'Outras emissões de processo'!H133,VLOOKUP(D133,FAOEP!$D$16:$F$27,3,FALSE)),"")</f>
        <v/>
      </c>
      <c r="L133" s="252"/>
      <c r="M133" s="1006"/>
      <c r="N133" s="571"/>
      <c r="O133" s="337"/>
      <c r="P133" s="337"/>
      <c r="Q133" s="337"/>
      <c r="R133" s="571"/>
      <c r="S133" s="999" t="str">
        <f>IF((F133*J133+M133+O133+(P133+Q133)/1000)/1000=0,"",(F133*J133+M133+O133+(P133*'Fatores de Emissão'!$E$248+Q133*'Fatores de Emissão'!$E$249)/1000)/1000)</f>
        <v/>
      </c>
      <c r="T133" s="213" t="str">
        <f t="shared" si="1"/>
        <v/>
      </c>
    </row>
    <row r="134" spans="2:20" ht="15.75" hidden="1" outlineLevel="2" x14ac:dyDescent="0.25">
      <c r="B134" s="269"/>
      <c r="C134" s="269"/>
      <c r="D134" s="250"/>
      <c r="E134" s="269"/>
      <c r="F134" s="965"/>
      <c r="G134" s="569" t="str">
        <f>IFERROR(VLOOKUP(D134,FAOEP!$D$16:$E$27,2,FALSE),"")</f>
        <v/>
      </c>
      <c r="H134" s="959"/>
      <c r="I134" s="960"/>
      <c r="J134" s="570"/>
      <c r="K134" s="966" t="str">
        <f>IFERROR(IF(VLOOKUP(D134,FAOEP!$D$16:$F$27,3,FALSE)=FAOEP!$F$26,"kgCO2e/"&amp;'Outras emissões de processo'!H134,VLOOKUP(D134,FAOEP!$D$16:$F$27,3,FALSE)),"")</f>
        <v/>
      </c>
      <c r="L134" s="252"/>
      <c r="M134" s="1006"/>
      <c r="N134" s="571"/>
      <c r="O134" s="337"/>
      <c r="P134" s="337"/>
      <c r="Q134" s="337"/>
      <c r="R134" s="571"/>
      <c r="S134" s="999" t="str">
        <f>IF((F134*J134+M134+O134+(P134+Q134)/1000)/1000=0,"",(F134*J134+M134+O134+(P134*'Fatores de Emissão'!$E$248+Q134*'Fatores de Emissão'!$E$249)/1000)/1000)</f>
        <v/>
      </c>
      <c r="T134" s="213" t="str">
        <f t="shared" si="1"/>
        <v/>
      </c>
    </row>
    <row r="135" spans="2:20" ht="15.75" hidden="1" outlineLevel="2" x14ac:dyDescent="0.25">
      <c r="B135" s="269"/>
      <c r="C135" s="269"/>
      <c r="D135" s="250"/>
      <c r="E135" s="269"/>
      <c r="F135" s="965"/>
      <c r="G135" s="569" t="str">
        <f>IFERROR(VLOOKUP(D135,FAOEP!$D$16:$E$27,2,FALSE),"")</f>
        <v/>
      </c>
      <c r="H135" s="959"/>
      <c r="I135" s="960"/>
      <c r="J135" s="570"/>
      <c r="K135" s="966" t="str">
        <f>IFERROR(IF(VLOOKUP(D135,FAOEP!$D$16:$F$27,3,FALSE)=FAOEP!$F$26,"kgCO2e/"&amp;'Outras emissões de processo'!H135,VLOOKUP(D135,FAOEP!$D$16:$F$27,3,FALSE)),"")</f>
        <v/>
      </c>
      <c r="L135" s="252"/>
      <c r="M135" s="1006"/>
      <c r="N135" s="571"/>
      <c r="O135" s="337"/>
      <c r="P135" s="337"/>
      <c r="Q135" s="337"/>
      <c r="R135" s="571"/>
      <c r="S135" s="999" t="str">
        <f>IF((F135*J135+M135+O135+(P135+Q135)/1000)/1000=0,"",(F135*J135+M135+O135+(P135*'Fatores de Emissão'!$E$248+Q135*'Fatores de Emissão'!$E$249)/1000)/1000)</f>
        <v/>
      </c>
      <c r="T135" s="213" t="str">
        <f t="shared" si="1"/>
        <v/>
      </c>
    </row>
    <row r="136" spans="2:20" ht="15.75" hidden="1" outlineLevel="2" x14ac:dyDescent="0.25">
      <c r="B136" s="269"/>
      <c r="C136" s="269"/>
      <c r="D136" s="250"/>
      <c r="E136" s="269"/>
      <c r="F136" s="965"/>
      <c r="G136" s="569" t="str">
        <f>IFERROR(VLOOKUP(D136,FAOEP!$D$16:$E$27,2,FALSE),"")</f>
        <v/>
      </c>
      <c r="H136" s="959"/>
      <c r="I136" s="960"/>
      <c r="J136" s="570"/>
      <c r="K136" s="966" t="str">
        <f>IFERROR(IF(VLOOKUP(D136,FAOEP!$D$16:$F$27,3,FALSE)=FAOEP!$F$26,"kgCO2e/"&amp;'Outras emissões de processo'!H136,VLOOKUP(D136,FAOEP!$D$16:$F$27,3,FALSE)),"")</f>
        <v/>
      </c>
      <c r="L136" s="252"/>
      <c r="M136" s="1006"/>
      <c r="N136" s="571"/>
      <c r="O136" s="337"/>
      <c r="P136" s="337"/>
      <c r="Q136" s="337"/>
      <c r="R136" s="571"/>
      <c r="S136" s="999" t="str">
        <f>IF((F136*J136+M136+O136+(P136+Q136)/1000)/1000=0,"",(F136*J136+M136+O136+(P136*'Fatores de Emissão'!$E$248+Q136*'Fatores de Emissão'!$E$249)/1000)/1000)</f>
        <v/>
      </c>
      <c r="T136" s="213" t="str">
        <f t="shared" si="1"/>
        <v/>
      </c>
    </row>
    <row r="137" spans="2:20" ht="15.75" hidden="1" outlineLevel="2" x14ac:dyDescent="0.25">
      <c r="B137" s="269"/>
      <c r="C137" s="269"/>
      <c r="D137" s="250"/>
      <c r="E137" s="269"/>
      <c r="F137" s="965"/>
      <c r="G137" s="569" t="str">
        <f>IFERROR(VLOOKUP(D137,FAOEP!$D$16:$E$27,2,FALSE),"")</f>
        <v/>
      </c>
      <c r="H137" s="959"/>
      <c r="I137" s="960"/>
      <c r="J137" s="570"/>
      <c r="K137" s="966" t="str">
        <f>IFERROR(IF(VLOOKUP(D137,FAOEP!$D$16:$F$27,3,FALSE)=FAOEP!$F$26,"kgCO2e/"&amp;'Outras emissões de processo'!H137,VLOOKUP(D137,FAOEP!$D$16:$F$27,3,FALSE)),"")</f>
        <v/>
      </c>
      <c r="L137" s="252"/>
      <c r="M137" s="1006"/>
      <c r="N137" s="571"/>
      <c r="O137" s="337"/>
      <c r="P137" s="337"/>
      <c r="Q137" s="337"/>
      <c r="R137" s="571"/>
      <c r="S137" s="999" t="str">
        <f>IF((F137*J137+M137+O137+(P137+Q137)/1000)/1000=0,"",(F137*J137+M137+O137+(P137*'Fatores de Emissão'!$E$248+Q137*'Fatores de Emissão'!$E$249)/1000)/1000)</f>
        <v/>
      </c>
      <c r="T137" s="213" t="str">
        <f t="shared" si="1"/>
        <v/>
      </c>
    </row>
    <row r="138" spans="2:20" ht="15.75" hidden="1" outlineLevel="2" x14ac:dyDescent="0.25">
      <c r="B138" s="269"/>
      <c r="C138" s="269"/>
      <c r="D138" s="250"/>
      <c r="E138" s="269"/>
      <c r="F138" s="965"/>
      <c r="G138" s="569" t="str">
        <f>IFERROR(VLOOKUP(D138,FAOEP!$D$16:$E$27,2,FALSE),"")</f>
        <v/>
      </c>
      <c r="H138" s="959"/>
      <c r="I138" s="960"/>
      <c r="J138" s="570"/>
      <c r="K138" s="966" t="str">
        <f>IFERROR(IF(VLOOKUP(D138,FAOEP!$D$16:$F$27,3,FALSE)=FAOEP!$F$26,"kgCO2e/"&amp;'Outras emissões de processo'!H138,VLOOKUP(D138,FAOEP!$D$16:$F$27,3,FALSE)),"")</f>
        <v/>
      </c>
      <c r="L138" s="252"/>
      <c r="M138" s="1006"/>
      <c r="N138" s="571"/>
      <c r="O138" s="337"/>
      <c r="P138" s="337"/>
      <c r="Q138" s="337"/>
      <c r="R138" s="571"/>
      <c r="S138" s="999" t="str">
        <f>IF((F138*J138+M138+O138+(P138+Q138)/1000)/1000=0,"",(F138*J138+M138+O138+(P138*'Fatores de Emissão'!$E$248+Q138*'Fatores de Emissão'!$E$249)/1000)/1000)</f>
        <v/>
      </c>
      <c r="T138" s="213" t="str">
        <f t="shared" si="1"/>
        <v/>
      </c>
    </row>
    <row r="139" spans="2:20" ht="15.75" hidden="1" outlineLevel="2" x14ac:dyDescent="0.25">
      <c r="B139" s="269"/>
      <c r="C139" s="269"/>
      <c r="D139" s="250"/>
      <c r="E139" s="269"/>
      <c r="F139" s="965"/>
      <c r="G139" s="569" t="str">
        <f>IFERROR(VLOOKUP(D139,FAOEP!$D$16:$E$27,2,FALSE),"")</f>
        <v/>
      </c>
      <c r="H139" s="959"/>
      <c r="I139" s="960"/>
      <c r="J139" s="570"/>
      <c r="K139" s="966" t="str">
        <f>IFERROR(IF(VLOOKUP(D139,FAOEP!$D$16:$F$27,3,FALSE)=FAOEP!$F$26,"kgCO2e/"&amp;'Outras emissões de processo'!H139,VLOOKUP(D139,FAOEP!$D$16:$F$27,3,FALSE)),"")</f>
        <v/>
      </c>
      <c r="L139" s="252"/>
      <c r="M139" s="1006"/>
      <c r="N139" s="571"/>
      <c r="O139" s="337"/>
      <c r="P139" s="337"/>
      <c r="Q139" s="337"/>
      <c r="R139" s="571"/>
      <c r="S139" s="999" t="str">
        <f>IF((F139*J139+M139+O139+(P139+Q139)/1000)/1000=0,"",(F139*J139+M139+O139+(P139*'Fatores de Emissão'!$E$248+Q139*'Fatores de Emissão'!$E$249)/1000)/1000)</f>
        <v/>
      </c>
      <c r="T139" s="213" t="str">
        <f t="shared" si="1"/>
        <v/>
      </c>
    </row>
    <row r="140" spans="2:20" ht="15.75" hidden="1" outlineLevel="2" x14ac:dyDescent="0.25">
      <c r="B140" s="269"/>
      <c r="C140" s="269"/>
      <c r="D140" s="250"/>
      <c r="E140" s="269"/>
      <c r="F140" s="965"/>
      <c r="G140" s="569" t="str">
        <f>IFERROR(VLOOKUP(D140,FAOEP!$D$16:$E$27,2,FALSE),"")</f>
        <v/>
      </c>
      <c r="H140" s="959"/>
      <c r="I140" s="960"/>
      <c r="J140" s="570"/>
      <c r="K140" s="966" t="str">
        <f>IFERROR(IF(VLOOKUP(D140,FAOEP!$D$16:$F$27,3,FALSE)=FAOEP!$F$26,"kgCO2e/"&amp;'Outras emissões de processo'!H140,VLOOKUP(D140,FAOEP!$D$16:$F$27,3,FALSE)),"")</f>
        <v/>
      </c>
      <c r="L140" s="252"/>
      <c r="M140" s="1006"/>
      <c r="N140" s="571"/>
      <c r="O140" s="337"/>
      <c r="P140" s="337"/>
      <c r="Q140" s="337"/>
      <c r="R140" s="571"/>
      <c r="S140" s="999" t="str">
        <f>IF((F140*J140+M140+O140+(P140+Q140)/1000)/1000=0,"",(F140*J140+M140+O140+(P140*'Fatores de Emissão'!$E$248+Q140*'Fatores de Emissão'!$E$249)/1000)/1000)</f>
        <v/>
      </c>
      <c r="T140" s="213" t="str">
        <f t="shared" si="1"/>
        <v/>
      </c>
    </row>
    <row r="141" spans="2:20" ht="15.75" hidden="1" outlineLevel="2" x14ac:dyDescent="0.25">
      <c r="B141" s="269"/>
      <c r="C141" s="269"/>
      <c r="D141" s="250"/>
      <c r="E141" s="269"/>
      <c r="F141" s="965"/>
      <c r="G141" s="569" t="str">
        <f>IFERROR(VLOOKUP(D141,FAOEP!$D$16:$E$27,2,FALSE),"")</f>
        <v/>
      </c>
      <c r="H141" s="959"/>
      <c r="I141" s="960"/>
      <c r="J141" s="570"/>
      <c r="K141" s="966" t="str">
        <f>IFERROR(IF(VLOOKUP(D141,FAOEP!$D$16:$F$27,3,FALSE)=FAOEP!$F$26,"kgCO2e/"&amp;'Outras emissões de processo'!H141,VLOOKUP(D141,FAOEP!$D$16:$F$27,3,FALSE)),"")</f>
        <v/>
      </c>
      <c r="L141" s="252"/>
      <c r="M141" s="1006"/>
      <c r="N141" s="571"/>
      <c r="O141" s="337"/>
      <c r="P141" s="337"/>
      <c r="Q141" s="337"/>
      <c r="R141" s="571"/>
      <c r="S141" s="999" t="str">
        <f>IF((F141*J141+M141+O141+(P141+Q141)/1000)/1000=0,"",(F141*J141+M141+O141+(P141*'Fatores de Emissão'!$E$248+Q141*'Fatores de Emissão'!$E$249)/1000)/1000)</f>
        <v/>
      </c>
      <c r="T141" s="213" t="str">
        <f t="shared" si="1"/>
        <v/>
      </c>
    </row>
    <row r="142" spans="2:20" ht="24.6" customHeight="1" outlineLevel="1" collapsed="1" x14ac:dyDescent="0.25">
      <c r="B142" s="278" t="s">
        <v>41</v>
      </c>
      <c r="C142" s="279"/>
      <c r="D142" s="279"/>
      <c r="E142" s="279"/>
      <c r="F142" s="840"/>
      <c r="G142" s="279"/>
      <c r="H142" s="279"/>
      <c r="I142" s="279"/>
      <c r="J142" s="279"/>
      <c r="K142" s="279"/>
      <c r="L142" s="279"/>
      <c r="M142" s="991">
        <f>SUM(M42:M141)</f>
        <v>0</v>
      </c>
      <c r="N142" s="297"/>
      <c r="O142" s="578">
        <f>SUM(O42:O141)</f>
        <v>0</v>
      </c>
      <c r="P142" s="578">
        <f>SUM(P42:P141)</f>
        <v>0</v>
      </c>
      <c r="Q142" s="578">
        <f>SUM(Q42:Q141)</f>
        <v>0</v>
      </c>
      <c r="S142" s="997">
        <f>SUM(S42:S141)</f>
        <v>0</v>
      </c>
    </row>
    <row r="143" spans="2:20" s="171" customFormat="1" ht="24.6" customHeight="1" outlineLevel="1" x14ac:dyDescent="0.25">
      <c r="B143" s="253"/>
      <c r="C143" s="254"/>
      <c r="D143" s="254"/>
      <c r="E143" s="254"/>
      <c r="F143" s="254"/>
      <c r="G143" s="254"/>
      <c r="H143" s="255"/>
      <c r="I143" s="255"/>
      <c r="J143" s="255"/>
    </row>
    <row r="144" spans="2:20" s="171" customFormat="1" ht="24.6" customHeight="1" x14ac:dyDescent="0.25">
      <c r="B144" s="253"/>
      <c r="C144" s="254"/>
      <c r="D144" s="254"/>
      <c r="E144" s="254"/>
      <c r="F144" s="254"/>
      <c r="G144" s="254"/>
      <c r="H144" s="255"/>
      <c r="I144" s="255"/>
      <c r="J144" s="255"/>
    </row>
    <row r="145" spans="2:27" s="171" customFormat="1" ht="24.6" customHeight="1" x14ac:dyDescent="0.25">
      <c r="B145" s="253"/>
      <c r="C145" s="254"/>
      <c r="D145" s="254"/>
      <c r="E145" s="254"/>
      <c r="F145" s="254"/>
      <c r="G145" s="254"/>
      <c r="H145" s="255"/>
      <c r="I145" s="255"/>
      <c r="J145" s="255"/>
    </row>
    <row r="146" spans="2:27" s="296" customFormat="1" ht="30" customHeight="1" x14ac:dyDescent="0.25">
      <c r="B146" s="296" t="s">
        <v>1187</v>
      </c>
    </row>
    <row r="147" spans="2:27" ht="15.75" outlineLevel="1" x14ac:dyDescent="0.25"/>
    <row r="148" spans="2:27" ht="15.75" outlineLevel="1" x14ac:dyDescent="0.25"/>
    <row r="149" spans="2:27" ht="15.75" outlineLevel="1" x14ac:dyDescent="0.25">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75" outlineLevel="1" x14ac:dyDescent="0.25">
      <c r="B150" s="345" t="s">
        <v>1135</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899999999999999" customHeight="1" outlineLevel="1" x14ac:dyDescent="0.25">
      <c r="B151" s="172" t="s">
        <v>1136</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899999999999999" customHeight="1" outlineLevel="1" x14ac:dyDescent="0.25">
      <c r="B152" s="172" t="s">
        <v>935</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899999999999999" customHeight="1" outlineLevel="1" x14ac:dyDescent="0.25">
      <c r="B153" s="172" t="s">
        <v>1191</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15" customHeight="1" outlineLevel="1" x14ac:dyDescent="0.25">
      <c r="B154" s="1048" t="s">
        <v>1192</v>
      </c>
      <c r="C154" s="1048"/>
      <c r="D154" s="1048"/>
      <c r="E154" s="1048"/>
      <c r="F154" s="1048"/>
      <c r="G154" s="1048"/>
      <c r="H154" s="1048"/>
      <c r="I154" s="1048"/>
      <c r="J154" s="1048"/>
      <c r="K154" s="1048"/>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25">
      <c r="B155" s="1149" t="s">
        <v>1193</v>
      </c>
      <c r="C155" s="1149"/>
      <c r="D155" s="1149"/>
      <c r="E155" s="1149"/>
      <c r="F155" s="1149"/>
      <c r="G155" s="1149"/>
      <c r="H155" s="1149"/>
      <c r="I155" s="1149"/>
      <c r="J155" s="1149"/>
      <c r="K155" s="1149"/>
      <c r="L155" s="1149"/>
      <c r="M155" s="1149"/>
      <c r="N155" s="230"/>
      <c r="O155" s="230"/>
      <c r="P155" s="230"/>
      <c r="Q155" s="230"/>
      <c r="R155" s="230"/>
      <c r="S155" s="230"/>
      <c r="T155" s="230"/>
      <c r="U155" s="230"/>
      <c r="V155" s="230"/>
      <c r="W155" s="230"/>
      <c r="X155" s="234"/>
      <c r="Y155" s="234"/>
      <c r="Z155" s="234"/>
      <c r="AA155" s="234"/>
    </row>
    <row r="156" spans="2:27" ht="35.450000000000003" customHeight="1" outlineLevel="1" x14ac:dyDescent="0.25">
      <c r="B156" s="1149" t="s">
        <v>1521</v>
      </c>
      <c r="C156" s="1149"/>
      <c r="D156" s="1149"/>
      <c r="E156" s="1149"/>
      <c r="F156" s="1149"/>
      <c r="G156" s="1149"/>
      <c r="H156" s="1149"/>
      <c r="I156" s="1149"/>
      <c r="J156" s="1149"/>
      <c r="K156" s="1149"/>
      <c r="L156" s="1149"/>
      <c r="M156" s="230"/>
      <c r="N156" s="230"/>
      <c r="O156" s="230"/>
      <c r="P156" s="230"/>
      <c r="Q156" s="230"/>
      <c r="R156" s="230"/>
      <c r="S156" s="230"/>
      <c r="T156" s="230"/>
      <c r="U156" s="230"/>
      <c r="V156" s="230"/>
      <c r="W156" s="230"/>
      <c r="X156" s="234"/>
      <c r="Y156" s="234"/>
      <c r="Z156" s="234"/>
      <c r="AA156" s="234"/>
    </row>
    <row r="157" spans="2:27" ht="21" customHeight="1" outlineLevel="1" x14ac:dyDescent="0.25">
      <c r="B157" s="1213" t="s">
        <v>1247</v>
      </c>
      <c r="C157" s="1213"/>
      <c r="D157" s="1213"/>
      <c r="E157" s="1213"/>
      <c r="F157" s="1213"/>
      <c r="G157" s="1213"/>
      <c r="H157" s="1213"/>
      <c r="I157" s="1213"/>
      <c r="J157" s="1213"/>
      <c r="K157" s="1213"/>
      <c r="L157" s="1213"/>
      <c r="M157" s="1213"/>
      <c r="N157" s="230"/>
      <c r="O157" s="230"/>
      <c r="P157" s="230"/>
      <c r="Q157" s="230"/>
      <c r="R157" s="230"/>
      <c r="S157" s="230"/>
      <c r="T157" s="230"/>
      <c r="U157" s="230"/>
      <c r="V157" s="230"/>
      <c r="W157" s="230"/>
      <c r="X157" s="234"/>
      <c r="Y157" s="234"/>
      <c r="Z157" s="234"/>
      <c r="AA157" s="234"/>
    </row>
    <row r="158" spans="2:27" ht="19.899999999999999" customHeight="1" outlineLevel="1" x14ac:dyDescent="0.25">
      <c r="B158" s="1149" t="s">
        <v>1194</v>
      </c>
      <c r="C158" s="1149"/>
      <c r="D158" s="1149"/>
      <c r="E158" s="1149"/>
      <c r="F158" s="1149"/>
      <c r="G158" s="1149"/>
      <c r="H158" s="1149"/>
      <c r="I158" s="1149"/>
      <c r="J158" s="1149"/>
      <c r="K158" s="1149"/>
      <c r="L158" s="1149"/>
      <c r="M158" s="1149"/>
      <c r="N158" s="1149"/>
      <c r="O158" s="1149"/>
      <c r="P158" s="1149"/>
      <c r="Q158" s="230"/>
      <c r="R158" s="230"/>
      <c r="S158" s="230"/>
      <c r="T158" s="230"/>
      <c r="U158" s="230"/>
      <c r="V158" s="230"/>
      <c r="W158" s="230"/>
      <c r="X158" s="234"/>
      <c r="Y158" s="234"/>
      <c r="Z158" s="234"/>
      <c r="AA158" s="234"/>
    </row>
    <row r="159" spans="2:27" ht="15.75" outlineLevel="1" x14ac:dyDescent="0.25">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75" outlineLevel="1" x14ac:dyDescent="0.25">
      <c r="E160" s="256"/>
    </row>
    <row r="161" spans="1:37" ht="15.75" outlineLevel="1" x14ac:dyDescent="0.25">
      <c r="E161" s="256"/>
      <c r="I161" s="183"/>
    </row>
    <row r="162" spans="1:37" ht="15.75" outlineLevel="1" x14ac:dyDescent="0.25">
      <c r="B162" s="236" t="s">
        <v>1522</v>
      </c>
      <c r="E162" s="256"/>
    </row>
    <row r="163" spans="1:37" ht="18" customHeight="1" outlineLevel="1" x14ac:dyDescent="0.25">
      <c r="B163" s="1070" t="s">
        <v>896</v>
      </c>
      <c r="C163" s="1070" t="s">
        <v>897</v>
      </c>
      <c r="D163" s="1070" t="s">
        <v>1190</v>
      </c>
      <c r="E163" s="1198" t="s">
        <v>257</v>
      </c>
      <c r="F163" s="1198"/>
      <c r="G163" s="257" t="s">
        <v>1125</v>
      </c>
      <c r="H163" s="1198" t="s">
        <v>1126</v>
      </c>
      <c r="I163" s="1198"/>
      <c r="J163" s="1198"/>
      <c r="K163" s="258" t="s">
        <v>1127</v>
      </c>
      <c r="L163" s="1209" t="s">
        <v>1128</v>
      </c>
      <c r="M163" s="1209"/>
      <c r="N163" s="1209" t="s">
        <v>1196</v>
      </c>
      <c r="O163" s="1209"/>
      <c r="P163" s="1209"/>
      <c r="Q163" s="1209"/>
      <c r="R163" s="1209" t="s">
        <v>1197</v>
      </c>
      <c r="S163" s="1209"/>
      <c r="T163" s="1209"/>
      <c r="U163" s="1209" t="s">
        <v>1198</v>
      </c>
      <c r="V163" s="1209"/>
      <c r="W163" s="1209"/>
      <c r="Z163" s="259"/>
      <c r="AA163" s="259"/>
      <c r="AB163" s="259"/>
      <c r="AC163" s="259"/>
      <c r="AD163" s="259"/>
      <c r="AE163" s="259"/>
      <c r="AF163" s="259"/>
      <c r="AG163" s="259"/>
      <c r="AH163" s="259"/>
      <c r="AI163" s="259"/>
      <c r="AJ163" s="259"/>
      <c r="AK163" s="260"/>
    </row>
    <row r="164" spans="1:37" ht="30" customHeight="1" outlineLevel="1" x14ac:dyDescent="0.25">
      <c r="B164" s="1071"/>
      <c r="C164" s="1071"/>
      <c r="D164" s="1071"/>
      <c r="E164" s="1198" t="s">
        <v>429</v>
      </c>
      <c r="F164" s="1070" t="s">
        <v>1120</v>
      </c>
      <c r="G164" s="1198" t="s">
        <v>1056</v>
      </c>
      <c r="H164" s="1198" t="s">
        <v>1057</v>
      </c>
      <c r="I164" s="1198" t="s">
        <v>1597</v>
      </c>
      <c r="J164" s="1070" t="s">
        <v>949</v>
      </c>
      <c r="K164" s="1198" t="s">
        <v>1122</v>
      </c>
      <c r="L164" s="1070" t="s">
        <v>1055</v>
      </c>
      <c r="M164" s="1144" t="s">
        <v>1195</v>
      </c>
      <c r="N164" s="1084" t="s">
        <v>1143</v>
      </c>
      <c r="O164" s="1084" t="s">
        <v>1144</v>
      </c>
      <c r="P164" s="1084" t="s">
        <v>1121</v>
      </c>
      <c r="Q164" s="1084" t="s">
        <v>1145</v>
      </c>
      <c r="R164" s="1084" t="s">
        <v>1146</v>
      </c>
      <c r="S164" s="1084" t="s">
        <v>1147</v>
      </c>
      <c r="T164" s="1084" t="s">
        <v>1148</v>
      </c>
      <c r="U164" s="1084" t="s">
        <v>1149</v>
      </c>
      <c r="V164" s="1084" t="s">
        <v>1150</v>
      </c>
      <c r="W164" s="1084" t="s">
        <v>1151</v>
      </c>
      <c r="Z164" s="261"/>
      <c r="AA164" s="261"/>
      <c r="AB164" s="261"/>
      <c r="AC164" s="261"/>
      <c r="AD164" s="261"/>
      <c r="AE164" s="261"/>
      <c r="AF164" s="261"/>
      <c r="AG164" s="259"/>
      <c r="AH164" s="259"/>
      <c r="AI164" s="259"/>
      <c r="AJ164" s="259"/>
      <c r="AK164" s="260"/>
    </row>
    <row r="165" spans="1:37" ht="32.25" customHeight="1" outlineLevel="1" x14ac:dyDescent="0.25">
      <c r="B165" s="1083"/>
      <c r="C165" s="1083"/>
      <c r="D165" s="1083"/>
      <c r="E165" s="1198"/>
      <c r="F165" s="1083"/>
      <c r="G165" s="1198"/>
      <c r="H165" s="1198"/>
      <c r="I165" s="1198"/>
      <c r="J165" s="1083"/>
      <c r="K165" s="1198"/>
      <c r="L165" s="1083"/>
      <c r="M165" s="1144"/>
      <c r="N165" s="1086"/>
      <c r="O165" s="1086"/>
      <c r="P165" s="1086"/>
      <c r="Q165" s="1086"/>
      <c r="R165" s="1086"/>
      <c r="S165" s="1086"/>
      <c r="T165" s="1086"/>
      <c r="U165" s="1086"/>
      <c r="V165" s="1086"/>
      <c r="W165" s="1086"/>
      <c r="Z165" s="262"/>
      <c r="AA165" s="263"/>
      <c r="AB165" s="263"/>
      <c r="AC165" s="263"/>
      <c r="AD165" s="263"/>
      <c r="AE165" s="263"/>
      <c r="AF165" s="263"/>
      <c r="AG165" s="262"/>
      <c r="AH165" s="262"/>
      <c r="AI165" s="262"/>
      <c r="AJ165" s="263"/>
      <c r="AK165" s="260"/>
    </row>
    <row r="166" spans="1:37" s="248" customFormat="1" ht="47.25" outlineLevel="1" x14ac:dyDescent="0.25">
      <c r="A166" s="241" t="s">
        <v>40</v>
      </c>
      <c r="B166" s="426" t="s">
        <v>1077</v>
      </c>
      <c r="C166" s="573" t="s">
        <v>1132</v>
      </c>
      <c r="D166" s="242" t="s">
        <v>1188</v>
      </c>
      <c r="E166" s="242" t="s">
        <v>513</v>
      </c>
      <c r="F166" s="841">
        <v>100</v>
      </c>
      <c r="G166" s="242"/>
      <c r="H166" s="242"/>
      <c r="I166" s="242"/>
      <c r="J166" s="242"/>
      <c r="K166" s="576"/>
      <c r="L166" s="242"/>
      <c r="M166" s="841"/>
      <c r="N166" s="1028">
        <v>79</v>
      </c>
      <c r="O166" s="1028">
        <v>7900</v>
      </c>
      <c r="P166" s="574">
        <v>2</v>
      </c>
      <c r="Q166" s="1028">
        <v>3950</v>
      </c>
      <c r="R166" s="566"/>
      <c r="S166" s="566"/>
      <c r="T166" s="566"/>
      <c r="U166" s="566"/>
      <c r="V166" s="566"/>
      <c r="W166" s="566"/>
      <c r="Z166" s="264"/>
      <c r="AA166" s="265"/>
      <c r="AB166" s="266"/>
      <c r="AD166" s="267"/>
      <c r="AE166" s="265"/>
      <c r="AG166" s="265"/>
      <c r="AH166" s="265"/>
      <c r="AI166" s="265"/>
      <c r="AK166" s="268"/>
    </row>
    <row r="167" spans="1:37" ht="15.75" outlineLevel="1" x14ac:dyDescent="0.25">
      <c r="B167" s="269"/>
      <c r="C167" s="961"/>
      <c r="D167" s="250"/>
      <c r="E167" s="249"/>
      <c r="F167" s="927"/>
      <c r="G167" s="269"/>
      <c r="H167" s="270"/>
      <c r="I167" s="270"/>
      <c r="J167" s="271"/>
      <c r="K167" s="623"/>
      <c r="L167" s="249"/>
      <c r="M167" s="563"/>
      <c r="N167" s="1001" t="str">
        <f>IFERROR(IF(E167=FAAS!$B$81,I167,VLOOKUP(E167,FAAS!$K$113:$L$134,2,FALSE)),"")</f>
        <v/>
      </c>
      <c r="O167" s="1001" t="str">
        <f>IFERROR(N167*F167,"")</f>
        <v/>
      </c>
      <c r="P167" s="1001" t="str">
        <f>IFERROR(IF(VLOOKUP(B167,'Dados gerais'!$D$33:$F$35,3,FALSE)="",VLOOKUP('Outras emissões de processo'!B167,'Fatores de Emissão'!$B$12:$E$14,3, FALSE),VLOOKUP(B167,'Dados gerais'!$D$33:$F$35,3,FALSE)),"")</f>
        <v/>
      </c>
      <c r="Q167" s="1001" t="str">
        <f>IFERROR(O167/P167,"")</f>
        <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15.75" outlineLevel="1" x14ac:dyDescent="0.25">
      <c r="B168" s="269"/>
      <c r="C168" s="961"/>
      <c r="D168" s="250"/>
      <c r="E168" s="249"/>
      <c r="F168" s="927"/>
      <c r="G168" s="269"/>
      <c r="H168" s="270"/>
      <c r="I168" s="270"/>
      <c r="J168" s="271"/>
      <c r="K168" s="623"/>
      <c r="L168" s="249"/>
      <c r="M168" s="563"/>
      <c r="N168" s="1001" t="str">
        <f>IFERROR(IF(E168=FAAS!$B$81,I168,VLOOKUP(E168,FAAS!$K$113:$L$134,2,FALSE)),"")</f>
        <v/>
      </c>
      <c r="O168" s="1001" t="str">
        <f>IFERROR(N168*F168,"")</f>
        <v/>
      </c>
      <c r="P168" s="1001" t="str">
        <f>IFERROR(IF(VLOOKUP(B168,'Dados gerais'!$D$33:$F$35,3,FALSE)="",VLOOKUP('Outras emissões de processo'!B168,'Fatores de Emissão'!$B$12:$E$14,3, FALSE),VLOOKUP(B168,'Dados gerais'!$D$33:$F$35,3,FALSE)),"")</f>
        <v/>
      </c>
      <c r="Q168" s="1001" t="str">
        <f>IFERROR(O168/P168,"")</f>
        <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15.75" outlineLevel="1" x14ac:dyDescent="0.25">
      <c r="B169" s="269"/>
      <c r="C169" s="961"/>
      <c r="D169" s="250"/>
      <c r="E169" s="249"/>
      <c r="F169" s="927"/>
      <c r="G169" s="269"/>
      <c r="H169" s="270"/>
      <c r="I169" s="270"/>
      <c r="J169" s="271"/>
      <c r="K169" s="623"/>
      <c r="L169" s="249"/>
      <c r="M169" s="563"/>
      <c r="N169" s="1001" t="str">
        <f>IFERROR(IF(E169=FAAS!$B$81,I169,VLOOKUP(E169,FAAS!$K$113:$L$134,2,FALSE)),"")</f>
        <v/>
      </c>
      <c r="O169" s="1001" t="str">
        <f t="shared" ref="O169:O232" si="6">IFERROR(N169*F169,"")</f>
        <v/>
      </c>
      <c r="P169" s="1001" t="str">
        <f>IFERROR(IF(VLOOKUP(B169,'Dados gerais'!$D$33:$F$35,3,FALSE)="",VLOOKUP('Outras emissões de processo'!B169,'Fatores de Emissão'!$B$12:$E$14,3, FALSE),VLOOKUP(B169,'Dados gerais'!$D$33:$F$35,3,FALSE)),"")</f>
        <v/>
      </c>
      <c r="Q169" s="1001" t="str">
        <f t="shared" ref="Q169:Q232" si="7">IFERROR(O169/P169,"")</f>
        <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15.75" outlineLevel="1" x14ac:dyDescent="0.25">
      <c r="B170" s="269"/>
      <c r="C170" s="961"/>
      <c r="D170" s="250"/>
      <c r="E170" s="249"/>
      <c r="F170" s="927"/>
      <c r="G170" s="269"/>
      <c r="H170" s="270"/>
      <c r="I170" s="270"/>
      <c r="J170" s="271"/>
      <c r="K170" s="623"/>
      <c r="L170" s="249"/>
      <c r="M170" s="563"/>
      <c r="N170" s="1001" t="str">
        <f>IFERROR(IF(E170=FAAS!$B$81,I170,VLOOKUP(E170,FAAS!$K$113:$L$134,2,FALSE)),"")</f>
        <v/>
      </c>
      <c r="O170" s="1001" t="str">
        <f t="shared" si="6"/>
        <v/>
      </c>
      <c r="P170" s="1001" t="str">
        <f>IFERROR(IF(VLOOKUP(B170,'Dados gerais'!$D$33:$F$35,3,FALSE)="",VLOOKUP('Outras emissões de processo'!B170,'Fatores de Emissão'!$B$12:$E$14,3, FALSE),VLOOKUP(B170,'Dados gerais'!$D$33:$F$35,3,FALSE)),"")</f>
        <v/>
      </c>
      <c r="Q170" s="1001" t="str">
        <f t="shared" si="7"/>
        <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15.75" outlineLevel="1" x14ac:dyDescent="0.25">
      <c r="B171" s="269"/>
      <c r="C171" s="961"/>
      <c r="D171" s="250"/>
      <c r="E171" s="249"/>
      <c r="F171" s="927"/>
      <c r="G171" s="269"/>
      <c r="H171" s="270"/>
      <c r="I171" s="270"/>
      <c r="J171" s="271"/>
      <c r="K171" s="623"/>
      <c r="L171" s="249"/>
      <c r="M171" s="563"/>
      <c r="N171" s="1001" t="str">
        <f>IFERROR(IF(E171=FAAS!$B$81,I171,VLOOKUP(E171,FAAS!$K$113:$L$134,2,FALSE)),"")</f>
        <v/>
      </c>
      <c r="O171" s="1001" t="str">
        <f t="shared" si="6"/>
        <v/>
      </c>
      <c r="P171" s="1001" t="str">
        <f>IFERROR(IF(VLOOKUP(B171,'Dados gerais'!$D$33:$F$35,3,FALSE)="",VLOOKUP('Outras emissões de processo'!B171,'Fatores de Emissão'!$B$12:$E$14,3, FALSE),VLOOKUP(B171,'Dados gerais'!$D$33:$F$35,3,FALSE)),"")</f>
        <v/>
      </c>
      <c r="Q171" s="1001" t="str">
        <f t="shared" si="7"/>
        <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15.75" outlineLevel="1" x14ac:dyDescent="0.25">
      <c r="B172" s="269"/>
      <c r="C172" s="961"/>
      <c r="D172" s="250"/>
      <c r="E172" s="249"/>
      <c r="F172" s="927"/>
      <c r="G172" s="269"/>
      <c r="H172" s="270"/>
      <c r="I172" s="270"/>
      <c r="J172" s="271"/>
      <c r="K172" s="623"/>
      <c r="L172" s="249"/>
      <c r="M172" s="563"/>
      <c r="N172" s="1001" t="str">
        <f>IFERROR(IF(E172=FAAS!$B$81,I172,VLOOKUP(E172,FAAS!$K$113:$L$134,2,FALSE)),"")</f>
        <v/>
      </c>
      <c r="O172" s="1001" t="str">
        <f t="shared" si="6"/>
        <v/>
      </c>
      <c r="P172" s="1001" t="str">
        <f>IFERROR(IF(VLOOKUP(B172,'Dados gerais'!$D$33:$F$35,3,FALSE)="",VLOOKUP('Outras emissões de processo'!B172,'Fatores de Emissão'!$B$12:$E$14,3, FALSE),VLOOKUP(B172,'Dados gerais'!$D$33:$F$35,3,FALSE)),"")</f>
        <v/>
      </c>
      <c r="Q172" s="1001" t="str">
        <f t="shared" si="7"/>
        <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15.75" outlineLevel="1" x14ac:dyDescent="0.25">
      <c r="B173" s="269"/>
      <c r="C173" s="961"/>
      <c r="D173" s="250"/>
      <c r="E173" s="249"/>
      <c r="F173" s="927"/>
      <c r="G173" s="269"/>
      <c r="H173" s="270"/>
      <c r="I173" s="270"/>
      <c r="J173" s="271"/>
      <c r="K173" s="623"/>
      <c r="L173" s="249"/>
      <c r="M173" s="563"/>
      <c r="N173" s="1001" t="str">
        <f>IFERROR(IF(E173=FAAS!$B$81,I173,VLOOKUP(E173,FAAS!$K$113:$L$134,2,FALSE)),"")</f>
        <v/>
      </c>
      <c r="O173" s="1001" t="str">
        <f t="shared" si="6"/>
        <v/>
      </c>
      <c r="P173" s="1001" t="str">
        <f>IFERROR(IF(VLOOKUP(B173,'Dados gerais'!$D$33:$F$35,3,FALSE)="",VLOOKUP('Outras emissões de processo'!B173,'Fatores de Emissão'!$B$12:$E$14,3, FALSE),VLOOKUP(B173,'Dados gerais'!$D$33:$F$35,3,FALSE)),"")</f>
        <v/>
      </c>
      <c r="Q173" s="1001" t="str">
        <f t="shared" si="7"/>
        <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75" outlineLevel="1" x14ac:dyDescent="0.25">
      <c r="B174" s="269"/>
      <c r="C174" s="961"/>
      <c r="D174" s="250"/>
      <c r="E174" s="249"/>
      <c r="F174" s="927"/>
      <c r="G174" s="269"/>
      <c r="H174" s="270"/>
      <c r="I174" s="270"/>
      <c r="J174" s="271"/>
      <c r="K174" s="623"/>
      <c r="L174" s="249"/>
      <c r="M174" s="563"/>
      <c r="N174" s="1001" t="str">
        <f>IFERROR(IF(E174=FAAS!$B$81,I174,VLOOKUP(E174,FAAS!$K$113:$L$134,2,FALSE)),"")</f>
        <v/>
      </c>
      <c r="O174" s="1001" t="str">
        <f t="shared" si="6"/>
        <v/>
      </c>
      <c r="P174" s="1001" t="str">
        <f>IFERROR(IF(VLOOKUP(B174,'Dados gerais'!$D$33:$F$35,3,FALSE)="",VLOOKUP('Outras emissões de processo'!B174,'Fatores de Emissão'!$B$12:$E$14,3, FALSE),VLOOKUP(B174,'Dados gerais'!$D$33:$F$35,3,FALSE)),"")</f>
        <v/>
      </c>
      <c r="Q174" s="1001"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75" outlineLevel="1" x14ac:dyDescent="0.25">
      <c r="B175" s="269"/>
      <c r="C175" s="961"/>
      <c r="D175" s="250"/>
      <c r="E175" s="249"/>
      <c r="F175" s="927"/>
      <c r="G175" s="269"/>
      <c r="H175" s="270"/>
      <c r="I175" s="270"/>
      <c r="J175" s="271"/>
      <c r="K175" s="623"/>
      <c r="L175" s="249"/>
      <c r="M175" s="563"/>
      <c r="N175" s="1001" t="str">
        <f>IFERROR(IF(E175=FAAS!$B$81,I175,VLOOKUP(E175,FAAS!$K$113:$L$134,2,FALSE)),"")</f>
        <v/>
      </c>
      <c r="O175" s="1001" t="str">
        <f t="shared" si="6"/>
        <v/>
      </c>
      <c r="P175" s="1001" t="str">
        <f>IFERROR(IF(VLOOKUP(B175,'Dados gerais'!$D$33:$F$35,3,FALSE)="",VLOOKUP('Outras emissões de processo'!B175,'Fatores de Emissão'!$B$12:$E$14,3, FALSE),VLOOKUP(B175,'Dados gerais'!$D$33:$F$35,3,FALSE)),"")</f>
        <v/>
      </c>
      <c r="Q175" s="1001"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75" outlineLevel="1" x14ac:dyDescent="0.25">
      <c r="B176" s="269"/>
      <c r="C176" s="961"/>
      <c r="D176" s="250"/>
      <c r="E176" s="249"/>
      <c r="F176" s="927"/>
      <c r="G176" s="269"/>
      <c r="H176" s="270"/>
      <c r="I176" s="270"/>
      <c r="J176" s="271"/>
      <c r="K176" s="623"/>
      <c r="L176" s="249"/>
      <c r="M176" s="563"/>
      <c r="N176" s="1001" t="str">
        <f>IFERROR(IF(E176=FAAS!$B$81,I176,VLOOKUP(E176,FAAS!$K$113:$L$134,2,FALSE)),"")</f>
        <v/>
      </c>
      <c r="O176" s="1001" t="str">
        <f t="shared" si="6"/>
        <v/>
      </c>
      <c r="P176" s="1001" t="str">
        <f>IFERROR(IF(VLOOKUP(B176,'Dados gerais'!$D$33:$F$35,3,FALSE)="",VLOOKUP('Outras emissões de processo'!B176,'Fatores de Emissão'!$B$12:$E$14,3, FALSE),VLOOKUP(B176,'Dados gerais'!$D$33:$F$35,3,FALSE)),"")</f>
        <v/>
      </c>
      <c r="Q176" s="1001"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75" outlineLevel="1" x14ac:dyDescent="0.25">
      <c r="B177" s="269"/>
      <c r="C177" s="961"/>
      <c r="D177" s="250"/>
      <c r="E177" s="249"/>
      <c r="F177" s="927"/>
      <c r="G177" s="269"/>
      <c r="H177" s="270"/>
      <c r="I177" s="270"/>
      <c r="J177" s="271"/>
      <c r="K177" s="623"/>
      <c r="L177" s="249"/>
      <c r="M177" s="563"/>
      <c r="N177" s="1001" t="str">
        <f>IFERROR(IF(E177=FAAS!$B$81,I177,VLOOKUP(E177,FAAS!$K$113:$L$134,2,FALSE)),"")</f>
        <v/>
      </c>
      <c r="O177" s="1001" t="str">
        <f t="shared" si="6"/>
        <v/>
      </c>
      <c r="P177" s="1001" t="str">
        <f>IFERROR(IF(VLOOKUP(B177,'Dados gerais'!$D$33:$F$35,3,FALSE)="",VLOOKUP('Outras emissões de processo'!B177,'Fatores de Emissão'!$B$12:$E$14,3, FALSE),VLOOKUP(B177,'Dados gerais'!$D$33:$F$35,3,FALSE)),"")</f>
        <v/>
      </c>
      <c r="Q177" s="1001"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75" hidden="1" outlineLevel="2" x14ac:dyDescent="0.25">
      <c r="B178" s="269"/>
      <c r="C178" s="961"/>
      <c r="D178" s="250"/>
      <c r="E178" s="249"/>
      <c r="F178" s="927"/>
      <c r="G178" s="269"/>
      <c r="H178" s="270"/>
      <c r="I178" s="270"/>
      <c r="J178" s="271"/>
      <c r="K178" s="623"/>
      <c r="L178" s="249"/>
      <c r="M178" s="563"/>
      <c r="N178" s="1001" t="str">
        <f>IFERROR(IF(E178=FAAS!$B$81,I178,VLOOKUP(E178,FAAS!$K$113:$L$134,2,FALSE)),"")</f>
        <v/>
      </c>
      <c r="O178" s="1001" t="str">
        <f t="shared" si="6"/>
        <v/>
      </c>
      <c r="P178" s="1001" t="str">
        <f>IFERROR(IF(VLOOKUP(B178,'Dados gerais'!$D$33:$F$35,3,FALSE)="",VLOOKUP('Outras emissões de processo'!B178,'Fatores de Emissão'!$B$12:$E$14,3, FALSE),VLOOKUP(B178,'Dados gerais'!$D$33:$F$35,3,FALSE)),"")</f>
        <v/>
      </c>
      <c r="Q178" s="1001"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75" hidden="1" outlineLevel="2" x14ac:dyDescent="0.25">
      <c r="B179" s="269"/>
      <c r="C179" s="961"/>
      <c r="D179" s="250"/>
      <c r="E179" s="249"/>
      <c r="F179" s="927"/>
      <c r="G179" s="269"/>
      <c r="H179" s="270"/>
      <c r="I179" s="270"/>
      <c r="J179" s="271"/>
      <c r="K179" s="623"/>
      <c r="L179" s="249"/>
      <c r="M179" s="563"/>
      <c r="N179" s="1001" t="str">
        <f>IFERROR(IF(E179=FAAS!$B$81,I179,VLOOKUP(E179,FAAS!$K$113:$L$134,2,FALSE)),"")</f>
        <v/>
      </c>
      <c r="O179" s="1001" t="str">
        <f t="shared" si="6"/>
        <v/>
      </c>
      <c r="P179" s="1001" t="str">
        <f>IFERROR(IF(VLOOKUP(B179,'Dados gerais'!$D$33:$F$35,3,FALSE)="",VLOOKUP('Outras emissões de processo'!B179,'Fatores de Emissão'!$B$12:$E$14,3, FALSE),VLOOKUP(B179,'Dados gerais'!$D$33:$F$35,3,FALSE)),"")</f>
        <v/>
      </c>
      <c r="Q179" s="1001"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75" hidden="1" outlineLevel="2" x14ac:dyDescent="0.25">
      <c r="B180" s="269"/>
      <c r="C180" s="961"/>
      <c r="D180" s="250"/>
      <c r="E180" s="249"/>
      <c r="F180" s="927"/>
      <c r="G180" s="269"/>
      <c r="H180" s="270"/>
      <c r="I180" s="270"/>
      <c r="J180" s="271"/>
      <c r="K180" s="623"/>
      <c r="L180" s="249"/>
      <c r="M180" s="563"/>
      <c r="N180" s="1001" t="str">
        <f>IFERROR(IF(E180=FAAS!$B$81,I180,VLOOKUP(E180,FAAS!$K$113:$L$134,2,FALSE)),"")</f>
        <v/>
      </c>
      <c r="O180" s="1001" t="str">
        <f t="shared" si="6"/>
        <v/>
      </c>
      <c r="P180" s="1001" t="str">
        <f>IFERROR(IF(VLOOKUP(B180,'Dados gerais'!$D$33:$F$35,3,FALSE)="",VLOOKUP('Outras emissões de processo'!B180,'Fatores de Emissão'!$B$12:$E$14,3, FALSE),VLOOKUP(B180,'Dados gerais'!$D$33:$F$35,3,FALSE)),"")</f>
        <v/>
      </c>
      <c r="Q180" s="1001"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75" hidden="1" outlineLevel="2" x14ac:dyDescent="0.25">
      <c r="B181" s="269"/>
      <c r="C181" s="961"/>
      <c r="D181" s="250"/>
      <c r="E181" s="249"/>
      <c r="F181" s="927"/>
      <c r="G181" s="269"/>
      <c r="H181" s="270"/>
      <c r="I181" s="270"/>
      <c r="J181" s="271"/>
      <c r="K181" s="623"/>
      <c r="L181" s="249"/>
      <c r="M181" s="563"/>
      <c r="N181" s="1001" t="str">
        <f>IFERROR(IF(E181=FAAS!$B$81,I181,VLOOKUP(E181,FAAS!$K$113:$L$134,2,FALSE)),"")</f>
        <v/>
      </c>
      <c r="O181" s="1001" t="str">
        <f t="shared" si="6"/>
        <v/>
      </c>
      <c r="P181" s="1001" t="str">
        <f>IFERROR(IF(VLOOKUP(B181,'Dados gerais'!$D$33:$F$35,3,FALSE)="",VLOOKUP('Outras emissões de processo'!B181,'Fatores de Emissão'!$B$12:$E$14,3, FALSE),VLOOKUP(B181,'Dados gerais'!$D$33:$F$35,3,FALSE)),"")</f>
        <v/>
      </c>
      <c r="Q181" s="1001"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75" hidden="1" outlineLevel="2" x14ac:dyDescent="0.25">
      <c r="B182" s="269"/>
      <c r="C182" s="961"/>
      <c r="D182" s="250"/>
      <c r="E182" s="249"/>
      <c r="F182" s="927"/>
      <c r="G182" s="269"/>
      <c r="H182" s="270"/>
      <c r="I182" s="270"/>
      <c r="J182" s="271"/>
      <c r="K182" s="623"/>
      <c r="L182" s="249"/>
      <c r="M182" s="563"/>
      <c r="N182" s="1001" t="str">
        <f>IFERROR(IF(E182=FAAS!$B$81,I182,VLOOKUP(E182,FAAS!$K$113:$L$134,2,FALSE)),"")</f>
        <v/>
      </c>
      <c r="O182" s="1001" t="str">
        <f t="shared" si="6"/>
        <v/>
      </c>
      <c r="P182" s="1001" t="str">
        <f>IFERROR(IF(VLOOKUP(B182,'Dados gerais'!$D$33:$F$35,3,FALSE)="",VLOOKUP('Outras emissões de processo'!B182,'Fatores de Emissão'!$B$12:$E$14,3, FALSE),VLOOKUP(B182,'Dados gerais'!$D$33:$F$35,3,FALSE)),"")</f>
        <v/>
      </c>
      <c r="Q182" s="1001"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75" hidden="1" outlineLevel="2" x14ac:dyDescent="0.25">
      <c r="B183" s="269"/>
      <c r="C183" s="961"/>
      <c r="D183" s="250"/>
      <c r="E183" s="249"/>
      <c r="F183" s="927"/>
      <c r="G183" s="269"/>
      <c r="H183" s="270"/>
      <c r="I183" s="270"/>
      <c r="J183" s="271"/>
      <c r="K183" s="623"/>
      <c r="L183" s="249"/>
      <c r="M183" s="563"/>
      <c r="N183" s="1001" t="str">
        <f>IFERROR(IF(E183=FAAS!$B$81,I183,VLOOKUP(E183,FAAS!$K$113:$L$134,2,FALSE)),"")</f>
        <v/>
      </c>
      <c r="O183" s="1001" t="str">
        <f t="shared" si="6"/>
        <v/>
      </c>
      <c r="P183" s="1001" t="str">
        <f>IFERROR(IF(VLOOKUP(B183,'Dados gerais'!$D$33:$F$35,3,FALSE)="",VLOOKUP('Outras emissões de processo'!B183,'Fatores de Emissão'!$B$12:$E$14,3, FALSE),VLOOKUP(B183,'Dados gerais'!$D$33:$F$35,3,FALSE)),"")</f>
        <v/>
      </c>
      <c r="Q183" s="1001"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75" hidden="1" outlineLevel="2" x14ac:dyDescent="0.25">
      <c r="B184" s="269"/>
      <c r="C184" s="961"/>
      <c r="D184" s="250"/>
      <c r="E184" s="249"/>
      <c r="F184" s="927"/>
      <c r="G184" s="269"/>
      <c r="H184" s="270"/>
      <c r="I184" s="270"/>
      <c r="J184" s="271"/>
      <c r="K184" s="623"/>
      <c r="L184" s="249"/>
      <c r="M184" s="563"/>
      <c r="N184" s="1001" t="str">
        <f>IFERROR(IF(E184=FAAS!$B$81,I184,VLOOKUP(E184,FAAS!$K$113:$L$134,2,FALSE)),"")</f>
        <v/>
      </c>
      <c r="O184" s="1001" t="str">
        <f t="shared" si="6"/>
        <v/>
      </c>
      <c r="P184" s="1001" t="str">
        <f>IFERROR(IF(VLOOKUP(B184,'Dados gerais'!$D$33:$F$35,3,FALSE)="",VLOOKUP('Outras emissões de processo'!B184,'Fatores de Emissão'!$B$12:$E$14,3, FALSE),VLOOKUP(B184,'Dados gerais'!$D$33:$F$35,3,FALSE)),"")</f>
        <v/>
      </c>
      <c r="Q184" s="1001"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75" hidden="1" outlineLevel="2" x14ac:dyDescent="0.25">
      <c r="B185" s="269"/>
      <c r="C185" s="961"/>
      <c r="D185" s="250"/>
      <c r="E185" s="249"/>
      <c r="F185" s="927"/>
      <c r="G185" s="269"/>
      <c r="H185" s="270"/>
      <c r="I185" s="270"/>
      <c r="J185" s="271"/>
      <c r="K185" s="623"/>
      <c r="L185" s="249"/>
      <c r="M185" s="563"/>
      <c r="N185" s="1001" t="str">
        <f>IFERROR(IF(E185=FAAS!$B$81,I185,VLOOKUP(E185,FAAS!$K$113:$L$134,2,FALSE)),"")</f>
        <v/>
      </c>
      <c r="O185" s="1001" t="str">
        <f t="shared" si="6"/>
        <v/>
      </c>
      <c r="P185" s="1001" t="str">
        <f>IFERROR(IF(VLOOKUP(B185,'Dados gerais'!$D$33:$F$35,3,FALSE)="",VLOOKUP('Outras emissões de processo'!B185,'Fatores de Emissão'!$B$12:$E$14,3, FALSE),VLOOKUP(B185,'Dados gerais'!$D$33:$F$35,3,FALSE)),"")</f>
        <v/>
      </c>
      <c r="Q185" s="1001"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75" hidden="1" outlineLevel="2" x14ac:dyDescent="0.25">
      <c r="B186" s="269"/>
      <c r="C186" s="961"/>
      <c r="D186" s="250"/>
      <c r="E186" s="249"/>
      <c r="F186" s="927"/>
      <c r="G186" s="269"/>
      <c r="H186" s="270"/>
      <c r="I186" s="270"/>
      <c r="J186" s="271"/>
      <c r="K186" s="623"/>
      <c r="L186" s="249"/>
      <c r="M186" s="563"/>
      <c r="N186" s="1001" t="str">
        <f>IFERROR(IF(E186=FAAS!$B$81,I186,VLOOKUP(E186,FAAS!$K$113:$L$134,2,FALSE)),"")</f>
        <v/>
      </c>
      <c r="O186" s="1001" t="str">
        <f t="shared" si="6"/>
        <v/>
      </c>
      <c r="P186" s="1001" t="str">
        <f>IFERROR(IF(VLOOKUP(B186,'Dados gerais'!$D$33:$F$35,3,FALSE)="",VLOOKUP('Outras emissões de processo'!B186,'Fatores de Emissão'!$B$12:$E$14,3, FALSE),VLOOKUP(B186,'Dados gerais'!$D$33:$F$35,3,FALSE)),"")</f>
        <v/>
      </c>
      <c r="Q186" s="1001"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75" hidden="1" outlineLevel="2" x14ac:dyDescent="0.25">
      <c r="B187" s="269"/>
      <c r="C187" s="961"/>
      <c r="D187" s="250"/>
      <c r="E187" s="249"/>
      <c r="F187" s="927"/>
      <c r="G187" s="269"/>
      <c r="H187" s="270"/>
      <c r="I187" s="270"/>
      <c r="J187" s="271"/>
      <c r="K187" s="623"/>
      <c r="L187" s="249"/>
      <c r="M187" s="563"/>
      <c r="N187" s="1001" t="str">
        <f>IFERROR(IF(E187=FAAS!$B$81,I187,VLOOKUP(E187,FAAS!$K$113:$L$134,2,FALSE)),"")</f>
        <v/>
      </c>
      <c r="O187" s="1001" t="str">
        <f t="shared" si="6"/>
        <v/>
      </c>
      <c r="P187" s="1001" t="str">
        <f>IFERROR(IF(VLOOKUP(B187,'Dados gerais'!$D$33:$F$35,3,FALSE)="",VLOOKUP('Outras emissões de processo'!B187,'Fatores de Emissão'!$B$12:$E$14,3, FALSE),VLOOKUP(B187,'Dados gerais'!$D$33:$F$35,3,FALSE)),"")</f>
        <v/>
      </c>
      <c r="Q187" s="1001"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75" hidden="1" outlineLevel="2" x14ac:dyDescent="0.25">
      <c r="B188" s="269"/>
      <c r="C188" s="961"/>
      <c r="D188" s="250"/>
      <c r="E188" s="249"/>
      <c r="F188" s="927"/>
      <c r="G188" s="269"/>
      <c r="H188" s="270"/>
      <c r="I188" s="270"/>
      <c r="J188" s="271"/>
      <c r="K188" s="623"/>
      <c r="L188" s="249"/>
      <c r="M188" s="563"/>
      <c r="N188" s="1001" t="str">
        <f>IFERROR(IF(E188=FAAS!$B$81,I188,VLOOKUP(E188,FAAS!$K$113:$L$134,2,FALSE)),"")</f>
        <v/>
      </c>
      <c r="O188" s="1001" t="str">
        <f t="shared" si="6"/>
        <v/>
      </c>
      <c r="P188" s="1001" t="str">
        <f>IFERROR(IF(VLOOKUP(B188,'Dados gerais'!$D$33:$F$35,3,FALSE)="",VLOOKUP('Outras emissões de processo'!B188,'Fatores de Emissão'!$B$12:$E$14,3, FALSE),VLOOKUP(B188,'Dados gerais'!$D$33:$F$35,3,FALSE)),"")</f>
        <v/>
      </c>
      <c r="Q188" s="1001"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75" hidden="1" outlineLevel="2" x14ac:dyDescent="0.25">
      <c r="B189" s="269"/>
      <c r="C189" s="961"/>
      <c r="D189" s="250"/>
      <c r="E189" s="249"/>
      <c r="F189" s="927"/>
      <c r="G189" s="269"/>
      <c r="H189" s="270"/>
      <c r="I189" s="270"/>
      <c r="J189" s="271"/>
      <c r="K189" s="623"/>
      <c r="L189" s="249"/>
      <c r="M189" s="563"/>
      <c r="N189" s="1001" t="str">
        <f>IFERROR(IF(E189=FAAS!$B$81,I189,VLOOKUP(E189,FAAS!$K$113:$L$134,2,FALSE)),"")</f>
        <v/>
      </c>
      <c r="O189" s="1001" t="str">
        <f t="shared" si="6"/>
        <v/>
      </c>
      <c r="P189" s="1001" t="str">
        <f>IFERROR(IF(VLOOKUP(B189,'Dados gerais'!$D$33:$F$35,3,FALSE)="",VLOOKUP('Outras emissões de processo'!B189,'Fatores de Emissão'!$B$12:$E$14,3, FALSE),VLOOKUP(B189,'Dados gerais'!$D$33:$F$35,3,FALSE)),"")</f>
        <v/>
      </c>
      <c r="Q189" s="1001"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75" hidden="1" outlineLevel="2" x14ac:dyDescent="0.25">
      <c r="B190" s="269"/>
      <c r="C190" s="961"/>
      <c r="D190" s="250"/>
      <c r="E190" s="249"/>
      <c r="F190" s="927"/>
      <c r="G190" s="269"/>
      <c r="H190" s="270"/>
      <c r="I190" s="270"/>
      <c r="J190" s="271"/>
      <c r="K190" s="623"/>
      <c r="L190" s="249"/>
      <c r="M190" s="563"/>
      <c r="N190" s="1001" t="str">
        <f>IFERROR(IF(E190=FAAS!$B$81,I190,VLOOKUP(E190,FAAS!$K$113:$L$134,2,FALSE)),"")</f>
        <v/>
      </c>
      <c r="O190" s="1001" t="str">
        <f t="shared" si="6"/>
        <v/>
      </c>
      <c r="P190" s="1001" t="str">
        <f>IFERROR(IF(VLOOKUP(B190,'Dados gerais'!$D$33:$F$35,3,FALSE)="",VLOOKUP('Outras emissões de processo'!B190,'Fatores de Emissão'!$B$12:$E$14,3, FALSE),VLOOKUP(B190,'Dados gerais'!$D$33:$F$35,3,FALSE)),"")</f>
        <v/>
      </c>
      <c r="Q190" s="1001"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75" hidden="1" outlineLevel="2" x14ac:dyDescent="0.25">
      <c r="B191" s="269"/>
      <c r="C191" s="961"/>
      <c r="D191" s="250"/>
      <c r="E191" s="249"/>
      <c r="F191" s="927"/>
      <c r="G191" s="269"/>
      <c r="H191" s="270"/>
      <c r="I191" s="270"/>
      <c r="J191" s="271"/>
      <c r="K191" s="623"/>
      <c r="L191" s="249"/>
      <c r="M191" s="563"/>
      <c r="N191" s="1001" t="str">
        <f>IFERROR(IF(E191=FAAS!$B$81,I191,VLOOKUP(E191,FAAS!$K$113:$L$134,2,FALSE)),"")</f>
        <v/>
      </c>
      <c r="O191" s="1001" t="str">
        <f t="shared" si="6"/>
        <v/>
      </c>
      <c r="P191" s="1001" t="str">
        <f>IFERROR(IF(VLOOKUP(B191,'Dados gerais'!$D$33:$F$35,3,FALSE)="",VLOOKUP('Outras emissões de processo'!B191,'Fatores de Emissão'!$B$12:$E$14,3, FALSE),VLOOKUP(B191,'Dados gerais'!$D$33:$F$35,3,FALSE)),"")</f>
        <v/>
      </c>
      <c r="Q191" s="1001"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75" hidden="1" outlineLevel="2" x14ac:dyDescent="0.25">
      <c r="B192" s="269"/>
      <c r="C192" s="961"/>
      <c r="D192" s="250"/>
      <c r="E192" s="249"/>
      <c r="F192" s="927"/>
      <c r="G192" s="269"/>
      <c r="H192" s="270"/>
      <c r="I192" s="270"/>
      <c r="J192" s="271"/>
      <c r="K192" s="623"/>
      <c r="L192" s="249"/>
      <c r="M192" s="563"/>
      <c r="N192" s="1001" t="str">
        <f>IFERROR(IF(E192=FAAS!$B$81,I192,VLOOKUP(E192,FAAS!$K$113:$L$134,2,FALSE)),"")</f>
        <v/>
      </c>
      <c r="O192" s="1001" t="str">
        <f t="shared" si="6"/>
        <v/>
      </c>
      <c r="P192" s="1001" t="str">
        <f>IFERROR(IF(VLOOKUP(B192,'Dados gerais'!$D$33:$F$35,3,FALSE)="",VLOOKUP('Outras emissões de processo'!B192,'Fatores de Emissão'!$B$12:$E$14,3, FALSE),VLOOKUP(B192,'Dados gerais'!$D$33:$F$35,3,FALSE)),"")</f>
        <v/>
      </c>
      <c r="Q192" s="1001"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75" hidden="1" outlineLevel="2" x14ac:dyDescent="0.25">
      <c r="B193" s="269"/>
      <c r="C193" s="961"/>
      <c r="D193" s="250"/>
      <c r="E193" s="249"/>
      <c r="F193" s="927"/>
      <c r="G193" s="269"/>
      <c r="H193" s="270"/>
      <c r="I193" s="270"/>
      <c r="J193" s="271"/>
      <c r="K193" s="623"/>
      <c r="L193" s="249"/>
      <c r="M193" s="563"/>
      <c r="N193" s="1001" t="str">
        <f>IFERROR(IF(E193=FAAS!$B$81,I193,VLOOKUP(E193,FAAS!$K$113:$L$134,2,FALSE)),"")</f>
        <v/>
      </c>
      <c r="O193" s="1001" t="str">
        <f t="shared" si="6"/>
        <v/>
      </c>
      <c r="P193" s="1001" t="str">
        <f>IFERROR(IF(VLOOKUP(B193,'Dados gerais'!$D$33:$F$35,3,FALSE)="",VLOOKUP('Outras emissões de processo'!B193,'Fatores de Emissão'!$B$12:$E$14,3, FALSE),VLOOKUP(B193,'Dados gerais'!$D$33:$F$35,3,FALSE)),"")</f>
        <v/>
      </c>
      <c r="Q193" s="1001"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75" hidden="1" outlineLevel="2" x14ac:dyDescent="0.25">
      <c r="B194" s="269"/>
      <c r="C194" s="961"/>
      <c r="D194" s="250"/>
      <c r="E194" s="249"/>
      <c r="F194" s="927"/>
      <c r="G194" s="269"/>
      <c r="H194" s="270"/>
      <c r="I194" s="270"/>
      <c r="J194" s="271"/>
      <c r="K194" s="623"/>
      <c r="L194" s="249"/>
      <c r="M194" s="563"/>
      <c r="N194" s="1001" t="str">
        <f>IFERROR(IF(E194=FAAS!$B$81,I194,VLOOKUP(E194,FAAS!$K$113:$L$134,2,FALSE)),"")</f>
        <v/>
      </c>
      <c r="O194" s="1001" t="str">
        <f t="shared" si="6"/>
        <v/>
      </c>
      <c r="P194" s="1001" t="str">
        <f>IFERROR(IF(VLOOKUP(B194,'Dados gerais'!$D$33:$F$35,3,FALSE)="",VLOOKUP('Outras emissões de processo'!B194,'Fatores de Emissão'!$B$12:$E$14,3, FALSE),VLOOKUP(B194,'Dados gerais'!$D$33:$F$35,3,FALSE)),"")</f>
        <v/>
      </c>
      <c r="Q194" s="1001"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75" hidden="1" outlineLevel="2" x14ac:dyDescent="0.25">
      <c r="B195" s="269"/>
      <c r="C195" s="961"/>
      <c r="D195" s="250"/>
      <c r="E195" s="249"/>
      <c r="F195" s="927"/>
      <c r="G195" s="269"/>
      <c r="H195" s="270"/>
      <c r="I195" s="270"/>
      <c r="J195" s="271"/>
      <c r="K195" s="623"/>
      <c r="L195" s="249"/>
      <c r="M195" s="563"/>
      <c r="N195" s="1001" t="str">
        <f>IFERROR(IF(E195=FAAS!$B$81,I195,VLOOKUP(E195,FAAS!$K$113:$L$134,2,FALSE)),"")</f>
        <v/>
      </c>
      <c r="O195" s="1001" t="str">
        <f t="shared" si="6"/>
        <v/>
      </c>
      <c r="P195" s="1001" t="str">
        <f>IFERROR(IF(VLOOKUP(B195,'Dados gerais'!$D$33:$F$35,3,FALSE)="",VLOOKUP('Outras emissões de processo'!B195,'Fatores de Emissão'!$B$12:$E$14,3, FALSE),VLOOKUP(B195,'Dados gerais'!$D$33:$F$35,3,FALSE)),"")</f>
        <v/>
      </c>
      <c r="Q195" s="1001"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75" hidden="1" outlineLevel="2" x14ac:dyDescent="0.25">
      <c r="B196" s="269"/>
      <c r="C196" s="961"/>
      <c r="D196" s="250"/>
      <c r="E196" s="249"/>
      <c r="F196" s="927"/>
      <c r="G196" s="269"/>
      <c r="H196" s="270"/>
      <c r="I196" s="270"/>
      <c r="J196" s="271"/>
      <c r="K196" s="623"/>
      <c r="L196" s="249"/>
      <c r="M196" s="563"/>
      <c r="N196" s="1001" t="str">
        <f>IFERROR(IF(E196=FAAS!$B$81,I196,VLOOKUP(E196,FAAS!$K$113:$L$134,2,FALSE)),"")</f>
        <v/>
      </c>
      <c r="O196" s="1001" t="str">
        <f t="shared" si="6"/>
        <v/>
      </c>
      <c r="P196" s="1001" t="str">
        <f>IFERROR(IF(VLOOKUP(B196,'Dados gerais'!$D$33:$F$35,3,FALSE)="",VLOOKUP('Outras emissões de processo'!B196,'Fatores de Emissão'!$B$12:$E$14,3, FALSE),VLOOKUP(B196,'Dados gerais'!$D$33:$F$35,3,FALSE)),"")</f>
        <v/>
      </c>
      <c r="Q196" s="1001"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75" hidden="1" outlineLevel="2" x14ac:dyDescent="0.25">
      <c r="B197" s="269"/>
      <c r="C197" s="961"/>
      <c r="D197" s="250"/>
      <c r="E197" s="249"/>
      <c r="F197" s="927"/>
      <c r="G197" s="269"/>
      <c r="H197" s="270"/>
      <c r="I197" s="270"/>
      <c r="J197" s="271"/>
      <c r="K197" s="623"/>
      <c r="L197" s="249"/>
      <c r="M197" s="563"/>
      <c r="N197" s="1001" t="str">
        <f>IFERROR(IF(E197=FAAS!$B$81,I197,VLOOKUP(E197,FAAS!$K$113:$L$134,2,FALSE)),"")</f>
        <v/>
      </c>
      <c r="O197" s="1001" t="str">
        <f t="shared" si="6"/>
        <v/>
      </c>
      <c r="P197" s="1001" t="str">
        <f>IFERROR(IF(VLOOKUP(B197,'Dados gerais'!$D$33:$F$35,3,FALSE)="",VLOOKUP('Outras emissões de processo'!B197,'Fatores de Emissão'!$B$12:$E$14,3, FALSE),VLOOKUP(B197,'Dados gerais'!$D$33:$F$35,3,FALSE)),"")</f>
        <v/>
      </c>
      <c r="Q197" s="1001"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75" hidden="1" outlineLevel="2" x14ac:dyDescent="0.25">
      <c r="B198" s="269"/>
      <c r="C198" s="961"/>
      <c r="D198" s="250"/>
      <c r="E198" s="249"/>
      <c r="F198" s="927"/>
      <c r="G198" s="269"/>
      <c r="H198" s="270"/>
      <c r="I198" s="270"/>
      <c r="J198" s="271"/>
      <c r="K198" s="623"/>
      <c r="L198" s="249"/>
      <c r="M198" s="563"/>
      <c r="N198" s="1001" t="str">
        <f>IFERROR(IF(E198=FAAS!$B$81,I198,VLOOKUP(E198,FAAS!$K$113:$L$134,2,FALSE)),"")</f>
        <v/>
      </c>
      <c r="O198" s="1001" t="str">
        <f t="shared" si="6"/>
        <v/>
      </c>
      <c r="P198" s="1001" t="str">
        <f>IFERROR(IF(VLOOKUP(B198,'Dados gerais'!$D$33:$F$35,3,FALSE)="",VLOOKUP('Outras emissões de processo'!B198,'Fatores de Emissão'!$B$12:$E$14,3, FALSE),VLOOKUP(B198,'Dados gerais'!$D$33:$F$35,3,FALSE)),"")</f>
        <v/>
      </c>
      <c r="Q198" s="1001"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75" hidden="1" outlineLevel="2" x14ac:dyDescent="0.25">
      <c r="B199" s="269"/>
      <c r="C199" s="961"/>
      <c r="D199" s="250"/>
      <c r="E199" s="249"/>
      <c r="F199" s="927"/>
      <c r="G199" s="269"/>
      <c r="H199" s="270"/>
      <c r="I199" s="270"/>
      <c r="J199" s="271"/>
      <c r="K199" s="623"/>
      <c r="L199" s="249"/>
      <c r="M199" s="563"/>
      <c r="N199" s="1001" t="str">
        <f>IFERROR(IF(E199=FAAS!$B$81,I199,VLOOKUP(E199,FAAS!$K$113:$L$134,2,FALSE)),"")</f>
        <v/>
      </c>
      <c r="O199" s="1001" t="str">
        <f t="shared" si="6"/>
        <v/>
      </c>
      <c r="P199" s="1001" t="str">
        <f>IFERROR(IF(VLOOKUP(B199,'Dados gerais'!$D$33:$F$35,3,FALSE)="",VLOOKUP('Outras emissões de processo'!B199,'Fatores de Emissão'!$B$12:$E$14,3, FALSE),VLOOKUP(B199,'Dados gerais'!$D$33:$F$35,3,FALSE)),"")</f>
        <v/>
      </c>
      <c r="Q199" s="1001"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75" hidden="1" outlineLevel="2" x14ac:dyDescent="0.25">
      <c r="B200" s="269"/>
      <c r="C200" s="961"/>
      <c r="D200" s="250"/>
      <c r="E200" s="249"/>
      <c r="F200" s="927"/>
      <c r="G200" s="269"/>
      <c r="H200" s="270"/>
      <c r="I200" s="270"/>
      <c r="J200" s="271"/>
      <c r="K200" s="623"/>
      <c r="L200" s="249"/>
      <c r="M200" s="563"/>
      <c r="N200" s="1001" t="str">
        <f>IFERROR(IF(E200=FAAS!$B$81,I200,VLOOKUP(E200,FAAS!$K$113:$L$134,2,FALSE)),"")</f>
        <v/>
      </c>
      <c r="O200" s="1001" t="str">
        <f t="shared" si="6"/>
        <v/>
      </c>
      <c r="P200" s="1001" t="str">
        <f>IFERROR(IF(VLOOKUP(B200,'Dados gerais'!$D$33:$F$35,3,FALSE)="",VLOOKUP('Outras emissões de processo'!B200,'Fatores de Emissão'!$B$12:$E$14,3, FALSE),VLOOKUP(B200,'Dados gerais'!$D$33:$F$35,3,FALSE)),"")</f>
        <v/>
      </c>
      <c r="Q200" s="1001"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75" hidden="1" outlineLevel="2" x14ac:dyDescent="0.25">
      <c r="B201" s="269"/>
      <c r="C201" s="961"/>
      <c r="D201" s="250"/>
      <c r="E201" s="249"/>
      <c r="F201" s="927"/>
      <c r="G201" s="269"/>
      <c r="H201" s="270"/>
      <c r="I201" s="270"/>
      <c r="J201" s="271"/>
      <c r="K201" s="623"/>
      <c r="L201" s="249"/>
      <c r="M201" s="563"/>
      <c r="N201" s="1001" t="str">
        <f>IFERROR(IF(E201=FAAS!$B$81,I201,VLOOKUP(E201,FAAS!$K$113:$L$134,2,FALSE)),"")</f>
        <v/>
      </c>
      <c r="O201" s="1001" t="str">
        <f t="shared" si="6"/>
        <v/>
      </c>
      <c r="P201" s="1001" t="str">
        <f>IFERROR(IF(VLOOKUP(B201,'Dados gerais'!$D$33:$F$35,3,FALSE)="",VLOOKUP('Outras emissões de processo'!B201,'Fatores de Emissão'!$B$12:$E$14,3, FALSE),VLOOKUP(B201,'Dados gerais'!$D$33:$F$35,3,FALSE)),"")</f>
        <v/>
      </c>
      <c r="Q201" s="1001"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75" hidden="1" outlineLevel="2" x14ac:dyDescent="0.25">
      <c r="B202" s="269"/>
      <c r="C202" s="961"/>
      <c r="D202" s="250"/>
      <c r="E202" s="249"/>
      <c r="F202" s="927"/>
      <c r="G202" s="269"/>
      <c r="H202" s="270"/>
      <c r="I202" s="270"/>
      <c r="J202" s="271"/>
      <c r="K202" s="623"/>
      <c r="L202" s="249"/>
      <c r="M202" s="563"/>
      <c r="N202" s="1001" t="str">
        <f>IFERROR(IF(E202=FAAS!$B$81,I202,VLOOKUP(E202,FAAS!$K$113:$L$134,2,FALSE)),"")</f>
        <v/>
      </c>
      <c r="O202" s="1001" t="str">
        <f t="shared" si="6"/>
        <v/>
      </c>
      <c r="P202" s="1001" t="str">
        <f>IFERROR(IF(VLOOKUP(B202,'Dados gerais'!$D$33:$F$35,3,FALSE)="",VLOOKUP('Outras emissões de processo'!B202,'Fatores de Emissão'!$B$12:$E$14,3, FALSE),VLOOKUP(B202,'Dados gerais'!$D$33:$F$35,3,FALSE)),"")</f>
        <v/>
      </c>
      <c r="Q202" s="1001"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75" hidden="1" outlineLevel="2" x14ac:dyDescent="0.25">
      <c r="B203" s="269"/>
      <c r="C203" s="961"/>
      <c r="D203" s="250"/>
      <c r="E203" s="249"/>
      <c r="F203" s="927"/>
      <c r="G203" s="269"/>
      <c r="H203" s="270"/>
      <c r="I203" s="270"/>
      <c r="J203" s="271"/>
      <c r="K203" s="623"/>
      <c r="L203" s="249"/>
      <c r="M203" s="563"/>
      <c r="N203" s="1001" t="str">
        <f>IFERROR(IF(E203=FAAS!$B$81,I203,VLOOKUP(E203,FAAS!$K$113:$L$134,2,FALSE)),"")</f>
        <v/>
      </c>
      <c r="O203" s="1001" t="str">
        <f t="shared" si="6"/>
        <v/>
      </c>
      <c r="P203" s="1001" t="str">
        <f>IFERROR(IF(VLOOKUP(B203,'Dados gerais'!$D$33:$F$35,3,FALSE)="",VLOOKUP('Outras emissões de processo'!B203,'Fatores de Emissão'!$B$12:$E$14,3, FALSE),VLOOKUP(B203,'Dados gerais'!$D$33:$F$35,3,FALSE)),"")</f>
        <v/>
      </c>
      <c r="Q203" s="1001"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75" hidden="1" outlineLevel="2" x14ac:dyDescent="0.25">
      <c r="B204" s="269"/>
      <c r="C204" s="961"/>
      <c r="D204" s="250"/>
      <c r="E204" s="249"/>
      <c r="F204" s="927"/>
      <c r="G204" s="269"/>
      <c r="H204" s="270"/>
      <c r="I204" s="270"/>
      <c r="J204" s="271"/>
      <c r="K204" s="623"/>
      <c r="L204" s="249"/>
      <c r="M204" s="563"/>
      <c r="N204" s="1001" t="str">
        <f>IFERROR(IF(E204=FAAS!$B$81,I204,VLOOKUP(E204,FAAS!$K$113:$L$134,2,FALSE)),"")</f>
        <v/>
      </c>
      <c r="O204" s="1001" t="str">
        <f t="shared" si="6"/>
        <v/>
      </c>
      <c r="P204" s="1001" t="str">
        <f>IFERROR(IF(VLOOKUP(B204,'Dados gerais'!$D$33:$F$35,3,FALSE)="",VLOOKUP('Outras emissões de processo'!B204,'Fatores de Emissão'!$B$12:$E$14,3, FALSE),VLOOKUP(B204,'Dados gerais'!$D$33:$F$35,3,FALSE)),"")</f>
        <v/>
      </c>
      <c r="Q204" s="1001"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75" hidden="1" outlineLevel="2" x14ac:dyDescent="0.25">
      <c r="B205" s="269"/>
      <c r="C205" s="961"/>
      <c r="D205" s="250"/>
      <c r="E205" s="249"/>
      <c r="F205" s="927"/>
      <c r="G205" s="269"/>
      <c r="H205" s="270"/>
      <c r="I205" s="270"/>
      <c r="J205" s="271"/>
      <c r="K205" s="623"/>
      <c r="L205" s="249"/>
      <c r="M205" s="563"/>
      <c r="N205" s="1001" t="str">
        <f>IFERROR(IF(E205=FAAS!$B$81,I205,VLOOKUP(E205,FAAS!$K$113:$L$134,2,FALSE)),"")</f>
        <v/>
      </c>
      <c r="O205" s="1001" t="str">
        <f t="shared" si="6"/>
        <v/>
      </c>
      <c r="P205" s="1001" t="str">
        <f>IFERROR(IF(VLOOKUP(B205,'Dados gerais'!$D$33:$F$35,3,FALSE)="",VLOOKUP('Outras emissões de processo'!B205,'Fatores de Emissão'!$B$12:$E$14,3, FALSE),VLOOKUP(B205,'Dados gerais'!$D$33:$F$35,3,FALSE)),"")</f>
        <v/>
      </c>
      <c r="Q205" s="1001"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75" hidden="1" outlineLevel="2" x14ac:dyDescent="0.25">
      <c r="B206" s="269"/>
      <c r="C206" s="961"/>
      <c r="D206" s="250"/>
      <c r="E206" s="249"/>
      <c r="F206" s="927"/>
      <c r="G206" s="269"/>
      <c r="H206" s="270"/>
      <c r="I206" s="270"/>
      <c r="J206" s="271"/>
      <c r="K206" s="623"/>
      <c r="L206" s="249"/>
      <c r="M206" s="563"/>
      <c r="N206" s="1001" t="str">
        <f>IFERROR(IF(E206=FAAS!$B$81,I206,VLOOKUP(E206,FAAS!$K$113:$L$134,2,FALSE)),"")</f>
        <v/>
      </c>
      <c r="O206" s="1001" t="str">
        <f t="shared" si="6"/>
        <v/>
      </c>
      <c r="P206" s="1001" t="str">
        <f>IFERROR(IF(VLOOKUP(B206,'Dados gerais'!$D$33:$F$35,3,FALSE)="",VLOOKUP('Outras emissões de processo'!B206,'Fatores de Emissão'!$B$12:$E$14,3, FALSE),VLOOKUP(B206,'Dados gerais'!$D$33:$F$35,3,FALSE)),"")</f>
        <v/>
      </c>
      <c r="Q206" s="1001"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75" hidden="1" outlineLevel="2" x14ac:dyDescent="0.25">
      <c r="B207" s="269"/>
      <c r="C207" s="961"/>
      <c r="D207" s="250"/>
      <c r="E207" s="249"/>
      <c r="F207" s="927"/>
      <c r="G207" s="269"/>
      <c r="H207" s="270"/>
      <c r="I207" s="270"/>
      <c r="J207" s="271"/>
      <c r="K207" s="623"/>
      <c r="L207" s="249"/>
      <c r="M207" s="563"/>
      <c r="N207" s="1001" t="str">
        <f>IFERROR(IF(E207=FAAS!$B$81,I207,VLOOKUP(E207,FAAS!$K$113:$L$134,2,FALSE)),"")</f>
        <v/>
      </c>
      <c r="O207" s="1001" t="str">
        <f t="shared" si="6"/>
        <v/>
      </c>
      <c r="P207" s="1001" t="str">
        <f>IFERROR(IF(VLOOKUP(B207,'Dados gerais'!$D$33:$F$35,3,FALSE)="",VLOOKUP('Outras emissões de processo'!B207,'Fatores de Emissão'!$B$12:$E$14,3, FALSE),VLOOKUP(B207,'Dados gerais'!$D$33:$F$35,3,FALSE)),"")</f>
        <v/>
      </c>
      <c r="Q207" s="1001"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75" hidden="1" outlineLevel="2" x14ac:dyDescent="0.25">
      <c r="B208" s="269"/>
      <c r="C208" s="961"/>
      <c r="D208" s="250"/>
      <c r="E208" s="249"/>
      <c r="F208" s="927"/>
      <c r="G208" s="269"/>
      <c r="H208" s="270"/>
      <c r="I208" s="270"/>
      <c r="J208" s="271"/>
      <c r="K208" s="623"/>
      <c r="L208" s="249"/>
      <c r="M208" s="563"/>
      <c r="N208" s="1001" t="str">
        <f>IFERROR(IF(E208=FAAS!$B$81,I208,VLOOKUP(E208,FAAS!$K$113:$L$134,2,FALSE)),"")</f>
        <v/>
      </c>
      <c r="O208" s="1001" t="str">
        <f t="shared" si="6"/>
        <v/>
      </c>
      <c r="P208" s="1001" t="str">
        <f>IFERROR(IF(VLOOKUP(B208,'Dados gerais'!$D$33:$F$35,3,FALSE)="",VLOOKUP('Outras emissões de processo'!B208,'Fatores de Emissão'!$B$12:$E$14,3, FALSE),VLOOKUP(B208,'Dados gerais'!$D$33:$F$35,3,FALSE)),"")</f>
        <v/>
      </c>
      <c r="Q208" s="1001"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75" hidden="1" outlineLevel="2" x14ac:dyDescent="0.25">
      <c r="B209" s="269"/>
      <c r="C209" s="961"/>
      <c r="D209" s="250"/>
      <c r="E209" s="249"/>
      <c r="F209" s="927"/>
      <c r="G209" s="269"/>
      <c r="H209" s="270"/>
      <c r="I209" s="270"/>
      <c r="J209" s="271"/>
      <c r="K209" s="623"/>
      <c r="L209" s="249"/>
      <c r="M209" s="563"/>
      <c r="N209" s="1001" t="str">
        <f>IFERROR(IF(E209=FAAS!$B$81,I209,VLOOKUP(E209,FAAS!$K$113:$L$134,2,FALSE)),"")</f>
        <v/>
      </c>
      <c r="O209" s="1001" t="str">
        <f t="shared" si="6"/>
        <v/>
      </c>
      <c r="P209" s="1001" t="str">
        <f>IFERROR(IF(VLOOKUP(B209,'Dados gerais'!$D$33:$F$35,3,FALSE)="",VLOOKUP('Outras emissões de processo'!B209,'Fatores de Emissão'!$B$12:$E$14,3, FALSE),VLOOKUP(B209,'Dados gerais'!$D$33:$F$35,3,FALSE)),"")</f>
        <v/>
      </c>
      <c r="Q209" s="1001"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75" hidden="1" outlineLevel="2" x14ac:dyDescent="0.25">
      <c r="B210" s="269"/>
      <c r="C210" s="961"/>
      <c r="D210" s="250"/>
      <c r="E210" s="249"/>
      <c r="F210" s="927"/>
      <c r="G210" s="269"/>
      <c r="H210" s="270"/>
      <c r="I210" s="270"/>
      <c r="J210" s="271"/>
      <c r="K210" s="623"/>
      <c r="L210" s="249"/>
      <c r="M210" s="563"/>
      <c r="N210" s="1001" t="str">
        <f>IFERROR(IF(E210=FAAS!$B$81,I210,VLOOKUP(E210,FAAS!$K$113:$L$134,2,FALSE)),"")</f>
        <v/>
      </c>
      <c r="O210" s="1001" t="str">
        <f t="shared" si="6"/>
        <v/>
      </c>
      <c r="P210" s="1001" t="str">
        <f>IFERROR(IF(VLOOKUP(B210,'Dados gerais'!$D$33:$F$35,3,FALSE)="",VLOOKUP('Outras emissões de processo'!B210,'Fatores de Emissão'!$B$12:$E$14,3, FALSE),VLOOKUP(B210,'Dados gerais'!$D$33:$F$35,3,FALSE)),"")</f>
        <v/>
      </c>
      <c r="Q210" s="1001"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75" hidden="1" outlineLevel="2" x14ac:dyDescent="0.25">
      <c r="B211" s="269"/>
      <c r="C211" s="961"/>
      <c r="D211" s="250"/>
      <c r="E211" s="249"/>
      <c r="F211" s="927"/>
      <c r="G211" s="269"/>
      <c r="H211" s="270"/>
      <c r="I211" s="270"/>
      <c r="J211" s="271"/>
      <c r="K211" s="623"/>
      <c r="L211" s="249"/>
      <c r="M211" s="563"/>
      <c r="N211" s="1001" t="str">
        <f>IFERROR(IF(E211=FAAS!$B$81,I211,VLOOKUP(E211,FAAS!$K$113:$L$134,2,FALSE)),"")</f>
        <v/>
      </c>
      <c r="O211" s="1001" t="str">
        <f t="shared" si="6"/>
        <v/>
      </c>
      <c r="P211" s="1001" t="str">
        <f>IFERROR(IF(VLOOKUP(B211,'Dados gerais'!$D$33:$F$35,3,FALSE)="",VLOOKUP('Outras emissões de processo'!B211,'Fatores de Emissão'!$B$12:$E$14,3, FALSE),VLOOKUP(B211,'Dados gerais'!$D$33:$F$35,3,FALSE)),"")</f>
        <v/>
      </c>
      <c r="Q211" s="1001"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75" hidden="1" outlineLevel="2" x14ac:dyDescent="0.25">
      <c r="B212" s="269"/>
      <c r="C212" s="961"/>
      <c r="D212" s="250"/>
      <c r="E212" s="249"/>
      <c r="F212" s="927"/>
      <c r="G212" s="269"/>
      <c r="H212" s="270"/>
      <c r="I212" s="270"/>
      <c r="J212" s="271"/>
      <c r="K212" s="623"/>
      <c r="L212" s="249"/>
      <c r="M212" s="563"/>
      <c r="N212" s="1001" t="str">
        <f>IFERROR(IF(E212=FAAS!$B$81,I212,VLOOKUP(E212,FAAS!$K$113:$L$134,2,FALSE)),"")</f>
        <v/>
      </c>
      <c r="O212" s="1001" t="str">
        <f t="shared" si="6"/>
        <v/>
      </c>
      <c r="P212" s="1001" t="str">
        <f>IFERROR(IF(VLOOKUP(B212,'Dados gerais'!$D$33:$F$35,3,FALSE)="",VLOOKUP('Outras emissões de processo'!B212,'Fatores de Emissão'!$B$12:$E$14,3, FALSE),VLOOKUP(B212,'Dados gerais'!$D$33:$F$35,3,FALSE)),"")</f>
        <v/>
      </c>
      <c r="Q212" s="1001"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75" hidden="1" outlineLevel="2" x14ac:dyDescent="0.25">
      <c r="B213" s="269"/>
      <c r="C213" s="961"/>
      <c r="D213" s="250"/>
      <c r="E213" s="249"/>
      <c r="F213" s="927"/>
      <c r="G213" s="269"/>
      <c r="H213" s="270"/>
      <c r="I213" s="270"/>
      <c r="J213" s="271"/>
      <c r="K213" s="623"/>
      <c r="L213" s="249"/>
      <c r="M213" s="563"/>
      <c r="N213" s="1001" t="str">
        <f>IFERROR(IF(E213=FAAS!$B$81,I213,VLOOKUP(E213,FAAS!$K$113:$L$134,2,FALSE)),"")</f>
        <v/>
      </c>
      <c r="O213" s="1001" t="str">
        <f t="shared" si="6"/>
        <v/>
      </c>
      <c r="P213" s="1001" t="str">
        <f>IFERROR(IF(VLOOKUP(B213,'Dados gerais'!$D$33:$F$35,3,FALSE)="",VLOOKUP('Outras emissões de processo'!B213,'Fatores de Emissão'!$B$12:$E$14,3, FALSE),VLOOKUP(B213,'Dados gerais'!$D$33:$F$35,3,FALSE)),"")</f>
        <v/>
      </c>
      <c r="Q213" s="1001"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75" hidden="1" outlineLevel="2" x14ac:dyDescent="0.25">
      <c r="B214" s="269"/>
      <c r="C214" s="961"/>
      <c r="D214" s="250"/>
      <c r="E214" s="249"/>
      <c r="F214" s="927"/>
      <c r="G214" s="269"/>
      <c r="H214" s="270"/>
      <c r="I214" s="270"/>
      <c r="J214" s="271"/>
      <c r="K214" s="623"/>
      <c r="L214" s="249"/>
      <c r="M214" s="563"/>
      <c r="N214" s="1001" t="str">
        <f>IFERROR(IF(E214=FAAS!$B$81,I214,VLOOKUP(E214,FAAS!$K$113:$L$134,2,FALSE)),"")</f>
        <v/>
      </c>
      <c r="O214" s="1001" t="str">
        <f t="shared" si="6"/>
        <v/>
      </c>
      <c r="P214" s="1001" t="str">
        <f>IFERROR(IF(VLOOKUP(B214,'Dados gerais'!$D$33:$F$35,3,FALSE)="",VLOOKUP('Outras emissões de processo'!B214,'Fatores de Emissão'!$B$12:$E$14,3, FALSE),VLOOKUP(B214,'Dados gerais'!$D$33:$F$35,3,FALSE)),"")</f>
        <v/>
      </c>
      <c r="Q214" s="1001"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75" hidden="1" outlineLevel="2" x14ac:dyDescent="0.25">
      <c r="B215" s="269"/>
      <c r="C215" s="961"/>
      <c r="D215" s="250"/>
      <c r="E215" s="249"/>
      <c r="F215" s="927"/>
      <c r="G215" s="269"/>
      <c r="H215" s="270"/>
      <c r="I215" s="270"/>
      <c r="J215" s="271"/>
      <c r="K215" s="623"/>
      <c r="L215" s="249"/>
      <c r="M215" s="563"/>
      <c r="N215" s="1001" t="str">
        <f>IFERROR(IF(E215=FAAS!$B$81,I215,VLOOKUP(E215,FAAS!$K$113:$L$134,2,FALSE)),"")</f>
        <v/>
      </c>
      <c r="O215" s="1001" t="str">
        <f t="shared" si="6"/>
        <v/>
      </c>
      <c r="P215" s="1001" t="str">
        <f>IFERROR(IF(VLOOKUP(B215,'Dados gerais'!$D$33:$F$35,3,FALSE)="",VLOOKUP('Outras emissões de processo'!B215,'Fatores de Emissão'!$B$12:$E$14,3, FALSE),VLOOKUP(B215,'Dados gerais'!$D$33:$F$35,3,FALSE)),"")</f>
        <v/>
      </c>
      <c r="Q215" s="1001"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75" hidden="1" outlineLevel="2" x14ac:dyDescent="0.25">
      <c r="B216" s="269"/>
      <c r="C216" s="961"/>
      <c r="D216" s="250"/>
      <c r="E216" s="249"/>
      <c r="F216" s="927"/>
      <c r="G216" s="269"/>
      <c r="H216" s="270"/>
      <c r="I216" s="270"/>
      <c r="J216" s="271"/>
      <c r="K216" s="623"/>
      <c r="L216" s="249"/>
      <c r="M216" s="563"/>
      <c r="N216" s="1001" t="str">
        <f>IFERROR(IF(E216=FAAS!$B$81,I216,VLOOKUP(E216,FAAS!$K$113:$L$134,2,FALSE)),"")</f>
        <v/>
      </c>
      <c r="O216" s="1001" t="str">
        <f t="shared" si="6"/>
        <v/>
      </c>
      <c r="P216" s="1001" t="str">
        <f>IFERROR(IF(VLOOKUP(B216,'Dados gerais'!$D$33:$F$35,3,FALSE)="",VLOOKUP('Outras emissões de processo'!B216,'Fatores de Emissão'!$B$12:$E$14,3, FALSE),VLOOKUP(B216,'Dados gerais'!$D$33:$F$35,3,FALSE)),"")</f>
        <v/>
      </c>
      <c r="Q216" s="1001"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75" hidden="1" outlineLevel="2" x14ac:dyDescent="0.25">
      <c r="B217" s="269"/>
      <c r="C217" s="961"/>
      <c r="D217" s="250"/>
      <c r="E217" s="249"/>
      <c r="F217" s="927"/>
      <c r="G217" s="269"/>
      <c r="H217" s="270"/>
      <c r="I217" s="270"/>
      <c r="J217" s="271"/>
      <c r="K217" s="623"/>
      <c r="L217" s="249"/>
      <c r="M217" s="563"/>
      <c r="N217" s="1001" t="str">
        <f>IFERROR(IF(E217=FAAS!$B$81,I217,VLOOKUP(E217,FAAS!$K$113:$L$134,2,FALSE)),"")</f>
        <v/>
      </c>
      <c r="O217" s="1001" t="str">
        <f t="shared" si="6"/>
        <v/>
      </c>
      <c r="P217" s="1001" t="str">
        <f>IFERROR(IF(VLOOKUP(B217,'Dados gerais'!$D$33:$F$35,3,FALSE)="",VLOOKUP('Outras emissões de processo'!B217,'Fatores de Emissão'!$B$12:$E$14,3, FALSE),VLOOKUP(B217,'Dados gerais'!$D$33:$F$35,3,FALSE)),"")</f>
        <v/>
      </c>
      <c r="Q217" s="1001"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75" hidden="1" outlineLevel="2" x14ac:dyDescent="0.25">
      <c r="B218" s="269"/>
      <c r="C218" s="961"/>
      <c r="D218" s="250"/>
      <c r="E218" s="249"/>
      <c r="F218" s="927"/>
      <c r="G218" s="269"/>
      <c r="H218" s="270"/>
      <c r="I218" s="270"/>
      <c r="J218" s="271"/>
      <c r="K218" s="623"/>
      <c r="L218" s="249"/>
      <c r="M218" s="563"/>
      <c r="N218" s="1001" t="str">
        <f>IFERROR(IF(E218=FAAS!$B$81,I218,VLOOKUP(E218,FAAS!$K$113:$L$134,2,FALSE)),"")</f>
        <v/>
      </c>
      <c r="O218" s="1001" t="str">
        <f t="shared" si="6"/>
        <v/>
      </c>
      <c r="P218" s="1001" t="str">
        <f>IFERROR(IF(VLOOKUP(B218,'Dados gerais'!$D$33:$F$35,3,FALSE)="",VLOOKUP('Outras emissões de processo'!B218,'Fatores de Emissão'!$B$12:$E$14,3, FALSE),VLOOKUP(B218,'Dados gerais'!$D$33:$F$35,3,FALSE)),"")</f>
        <v/>
      </c>
      <c r="Q218" s="1001"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75" hidden="1" outlineLevel="2" x14ac:dyDescent="0.25">
      <c r="B219" s="269"/>
      <c r="C219" s="961"/>
      <c r="D219" s="250"/>
      <c r="E219" s="249"/>
      <c r="F219" s="927"/>
      <c r="G219" s="269"/>
      <c r="H219" s="270"/>
      <c r="I219" s="270"/>
      <c r="J219" s="271"/>
      <c r="K219" s="623"/>
      <c r="L219" s="249"/>
      <c r="M219" s="563"/>
      <c r="N219" s="1001" t="str">
        <f>IFERROR(IF(E219=FAAS!$B$81,I219,VLOOKUP(E219,FAAS!$K$113:$L$134,2,FALSE)),"")</f>
        <v/>
      </c>
      <c r="O219" s="1001" t="str">
        <f t="shared" si="6"/>
        <v/>
      </c>
      <c r="P219" s="1001" t="str">
        <f>IFERROR(IF(VLOOKUP(B219,'Dados gerais'!$D$33:$F$35,3,FALSE)="",VLOOKUP('Outras emissões de processo'!B219,'Fatores de Emissão'!$B$12:$E$14,3, FALSE),VLOOKUP(B219,'Dados gerais'!$D$33:$F$35,3,FALSE)),"")</f>
        <v/>
      </c>
      <c r="Q219" s="1001"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75" hidden="1" outlineLevel="2" x14ac:dyDescent="0.25">
      <c r="B220" s="269"/>
      <c r="C220" s="961"/>
      <c r="D220" s="250"/>
      <c r="E220" s="249"/>
      <c r="F220" s="927"/>
      <c r="G220" s="269"/>
      <c r="H220" s="270"/>
      <c r="I220" s="270"/>
      <c r="J220" s="271"/>
      <c r="K220" s="623"/>
      <c r="L220" s="249"/>
      <c r="M220" s="563"/>
      <c r="N220" s="1001" t="str">
        <f>IFERROR(IF(E220=FAAS!$B$81,I220,VLOOKUP(E220,FAAS!$K$113:$L$134,2,FALSE)),"")</f>
        <v/>
      </c>
      <c r="O220" s="1001" t="str">
        <f t="shared" si="6"/>
        <v/>
      </c>
      <c r="P220" s="1001" t="str">
        <f>IFERROR(IF(VLOOKUP(B220,'Dados gerais'!$D$33:$F$35,3,FALSE)="",VLOOKUP('Outras emissões de processo'!B220,'Fatores de Emissão'!$B$12:$E$14,3, FALSE),VLOOKUP(B220,'Dados gerais'!$D$33:$F$35,3,FALSE)),"")</f>
        <v/>
      </c>
      <c r="Q220" s="1001"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75" hidden="1" outlineLevel="2" x14ac:dyDescent="0.25">
      <c r="B221" s="269"/>
      <c r="C221" s="961"/>
      <c r="D221" s="250"/>
      <c r="E221" s="249"/>
      <c r="F221" s="927"/>
      <c r="G221" s="269"/>
      <c r="H221" s="270"/>
      <c r="I221" s="270"/>
      <c r="J221" s="271"/>
      <c r="K221" s="623"/>
      <c r="L221" s="249"/>
      <c r="M221" s="563"/>
      <c r="N221" s="1001" t="str">
        <f>IFERROR(IF(E221=FAAS!$B$81,I221,VLOOKUP(E221,FAAS!$K$113:$L$134,2,FALSE)),"")</f>
        <v/>
      </c>
      <c r="O221" s="1001" t="str">
        <f t="shared" si="6"/>
        <v/>
      </c>
      <c r="P221" s="1001" t="str">
        <f>IFERROR(IF(VLOOKUP(B221,'Dados gerais'!$D$33:$F$35,3,FALSE)="",VLOOKUP('Outras emissões de processo'!B221,'Fatores de Emissão'!$B$12:$E$14,3, FALSE),VLOOKUP(B221,'Dados gerais'!$D$33:$F$35,3,FALSE)),"")</f>
        <v/>
      </c>
      <c r="Q221" s="1001"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75" hidden="1" outlineLevel="2" x14ac:dyDescent="0.25">
      <c r="B222" s="269"/>
      <c r="C222" s="961"/>
      <c r="D222" s="250"/>
      <c r="E222" s="249"/>
      <c r="F222" s="927"/>
      <c r="G222" s="269"/>
      <c r="H222" s="270"/>
      <c r="I222" s="270"/>
      <c r="J222" s="271"/>
      <c r="K222" s="623"/>
      <c r="L222" s="249"/>
      <c r="M222" s="563"/>
      <c r="N222" s="1001" t="str">
        <f>IFERROR(IF(E222=FAAS!$B$81,I222,VLOOKUP(E222,FAAS!$K$113:$L$134,2,FALSE)),"")</f>
        <v/>
      </c>
      <c r="O222" s="1001" t="str">
        <f t="shared" si="6"/>
        <v/>
      </c>
      <c r="P222" s="1001" t="str">
        <f>IFERROR(IF(VLOOKUP(B222,'Dados gerais'!$D$33:$F$35,3,FALSE)="",VLOOKUP('Outras emissões de processo'!B222,'Fatores de Emissão'!$B$12:$E$14,3, FALSE),VLOOKUP(B222,'Dados gerais'!$D$33:$F$35,3,FALSE)),"")</f>
        <v/>
      </c>
      <c r="Q222" s="1001"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75" hidden="1" outlineLevel="2" x14ac:dyDescent="0.25">
      <c r="B223" s="269"/>
      <c r="C223" s="961"/>
      <c r="D223" s="250"/>
      <c r="E223" s="249"/>
      <c r="F223" s="927"/>
      <c r="G223" s="269"/>
      <c r="H223" s="270"/>
      <c r="I223" s="270"/>
      <c r="J223" s="271"/>
      <c r="K223" s="623"/>
      <c r="L223" s="249"/>
      <c r="M223" s="563"/>
      <c r="N223" s="1001" t="str">
        <f>IFERROR(IF(E223=FAAS!$B$81,I223,VLOOKUP(E223,FAAS!$K$113:$L$134,2,FALSE)),"")</f>
        <v/>
      </c>
      <c r="O223" s="1001" t="str">
        <f t="shared" si="6"/>
        <v/>
      </c>
      <c r="P223" s="1001" t="str">
        <f>IFERROR(IF(VLOOKUP(B223,'Dados gerais'!$D$33:$F$35,3,FALSE)="",VLOOKUP('Outras emissões de processo'!B223,'Fatores de Emissão'!$B$12:$E$14,3, FALSE),VLOOKUP(B223,'Dados gerais'!$D$33:$F$35,3,FALSE)),"")</f>
        <v/>
      </c>
      <c r="Q223" s="1001"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75" hidden="1" outlineLevel="2" x14ac:dyDescent="0.25">
      <c r="B224" s="269"/>
      <c r="C224" s="961"/>
      <c r="D224" s="250"/>
      <c r="E224" s="249"/>
      <c r="F224" s="927"/>
      <c r="G224" s="269"/>
      <c r="H224" s="270"/>
      <c r="I224" s="270"/>
      <c r="J224" s="271"/>
      <c r="K224" s="623"/>
      <c r="L224" s="249"/>
      <c r="M224" s="563"/>
      <c r="N224" s="1001" t="str">
        <f>IFERROR(IF(E224=FAAS!$B$81,I224,VLOOKUP(E224,FAAS!$K$113:$L$134,2,FALSE)),"")</f>
        <v/>
      </c>
      <c r="O224" s="1001" t="str">
        <f t="shared" si="6"/>
        <v/>
      </c>
      <c r="P224" s="1001" t="str">
        <f>IFERROR(IF(VLOOKUP(B224,'Dados gerais'!$D$33:$F$35,3,FALSE)="",VLOOKUP('Outras emissões de processo'!B224,'Fatores de Emissão'!$B$12:$E$14,3, FALSE),VLOOKUP(B224,'Dados gerais'!$D$33:$F$35,3,FALSE)),"")</f>
        <v/>
      </c>
      <c r="Q224" s="1001"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75" hidden="1" outlineLevel="2" x14ac:dyDescent="0.25">
      <c r="B225" s="269"/>
      <c r="C225" s="961"/>
      <c r="D225" s="250"/>
      <c r="E225" s="249"/>
      <c r="F225" s="927"/>
      <c r="G225" s="269"/>
      <c r="H225" s="270"/>
      <c r="I225" s="270"/>
      <c r="J225" s="271"/>
      <c r="K225" s="623"/>
      <c r="L225" s="249"/>
      <c r="M225" s="563"/>
      <c r="N225" s="1001" t="str">
        <f>IFERROR(IF(E225=FAAS!$B$81,I225,VLOOKUP(E225,FAAS!$K$113:$L$134,2,FALSE)),"")</f>
        <v/>
      </c>
      <c r="O225" s="1001" t="str">
        <f t="shared" si="6"/>
        <v/>
      </c>
      <c r="P225" s="1001" t="str">
        <f>IFERROR(IF(VLOOKUP(B225,'Dados gerais'!$D$33:$F$35,3,FALSE)="",VLOOKUP('Outras emissões de processo'!B225,'Fatores de Emissão'!$B$12:$E$14,3, FALSE),VLOOKUP(B225,'Dados gerais'!$D$33:$F$35,3,FALSE)),"")</f>
        <v/>
      </c>
      <c r="Q225" s="1001"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75" hidden="1" outlineLevel="2" x14ac:dyDescent="0.25">
      <c r="B226" s="269"/>
      <c r="C226" s="961"/>
      <c r="D226" s="250"/>
      <c r="E226" s="249"/>
      <c r="F226" s="927"/>
      <c r="G226" s="269"/>
      <c r="H226" s="270"/>
      <c r="I226" s="270"/>
      <c r="J226" s="271"/>
      <c r="K226" s="623"/>
      <c r="L226" s="249"/>
      <c r="M226" s="563"/>
      <c r="N226" s="1001" t="str">
        <f>IFERROR(IF(E226=FAAS!$B$81,I226,VLOOKUP(E226,FAAS!$K$113:$L$134,2,FALSE)),"")</f>
        <v/>
      </c>
      <c r="O226" s="1001" t="str">
        <f t="shared" si="6"/>
        <v/>
      </c>
      <c r="P226" s="1001" t="str">
        <f>IFERROR(IF(VLOOKUP(B226,'Dados gerais'!$D$33:$F$35,3,FALSE)="",VLOOKUP('Outras emissões de processo'!B226,'Fatores de Emissão'!$B$12:$E$14,3, FALSE),VLOOKUP(B226,'Dados gerais'!$D$33:$F$35,3,FALSE)),"")</f>
        <v/>
      </c>
      <c r="Q226" s="1001"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75" hidden="1" outlineLevel="2" x14ac:dyDescent="0.25">
      <c r="B227" s="269"/>
      <c r="C227" s="961"/>
      <c r="D227" s="250"/>
      <c r="E227" s="249"/>
      <c r="F227" s="927"/>
      <c r="G227" s="269"/>
      <c r="H227" s="270"/>
      <c r="I227" s="270"/>
      <c r="J227" s="271"/>
      <c r="K227" s="623"/>
      <c r="L227" s="249"/>
      <c r="M227" s="563"/>
      <c r="N227" s="1001" t="str">
        <f>IFERROR(IF(E227=FAAS!$B$81,I227,VLOOKUP(E227,FAAS!$K$113:$L$134,2,FALSE)),"")</f>
        <v/>
      </c>
      <c r="O227" s="1001" t="str">
        <f t="shared" si="6"/>
        <v/>
      </c>
      <c r="P227" s="1001" t="str">
        <f>IFERROR(IF(VLOOKUP(B227,'Dados gerais'!$D$33:$F$35,3,FALSE)="",VLOOKUP('Outras emissões de processo'!B227,'Fatores de Emissão'!$B$12:$E$14,3, FALSE),VLOOKUP(B227,'Dados gerais'!$D$33:$F$35,3,FALSE)),"")</f>
        <v/>
      </c>
      <c r="Q227" s="1001"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75" hidden="1" outlineLevel="2" x14ac:dyDescent="0.25">
      <c r="B228" s="269"/>
      <c r="C228" s="961"/>
      <c r="D228" s="250"/>
      <c r="E228" s="249"/>
      <c r="F228" s="927"/>
      <c r="G228" s="269"/>
      <c r="H228" s="270"/>
      <c r="I228" s="270"/>
      <c r="J228" s="271"/>
      <c r="K228" s="623"/>
      <c r="L228" s="249"/>
      <c r="M228" s="563"/>
      <c r="N228" s="1001" t="str">
        <f>IFERROR(IF(E228=FAAS!$B$81,I228,VLOOKUP(E228,FAAS!$K$113:$L$134,2,FALSE)),"")</f>
        <v/>
      </c>
      <c r="O228" s="1001" t="str">
        <f t="shared" si="6"/>
        <v/>
      </c>
      <c r="P228" s="1001" t="str">
        <f>IFERROR(IF(VLOOKUP(B228,'Dados gerais'!$D$33:$F$35,3,FALSE)="",VLOOKUP('Outras emissões de processo'!B228,'Fatores de Emissão'!$B$12:$E$14,3, FALSE),VLOOKUP(B228,'Dados gerais'!$D$33:$F$35,3,FALSE)),"")</f>
        <v/>
      </c>
      <c r="Q228" s="1001"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75" hidden="1" outlineLevel="2" x14ac:dyDescent="0.25">
      <c r="B229" s="269"/>
      <c r="C229" s="961"/>
      <c r="D229" s="250"/>
      <c r="E229" s="249"/>
      <c r="F229" s="927"/>
      <c r="G229" s="269"/>
      <c r="H229" s="270"/>
      <c r="I229" s="270"/>
      <c r="J229" s="271"/>
      <c r="K229" s="623"/>
      <c r="L229" s="249"/>
      <c r="M229" s="563"/>
      <c r="N229" s="1001" t="str">
        <f>IFERROR(IF(E229=FAAS!$B$81,I229,VLOOKUP(E229,FAAS!$K$113:$L$134,2,FALSE)),"")</f>
        <v/>
      </c>
      <c r="O229" s="1001" t="str">
        <f t="shared" si="6"/>
        <v/>
      </c>
      <c r="P229" s="1001" t="str">
        <f>IFERROR(IF(VLOOKUP(B229,'Dados gerais'!$D$33:$F$35,3,FALSE)="",VLOOKUP('Outras emissões de processo'!B229,'Fatores de Emissão'!$B$12:$E$14,3, FALSE),VLOOKUP(B229,'Dados gerais'!$D$33:$F$35,3,FALSE)),"")</f>
        <v/>
      </c>
      <c r="Q229" s="1001"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75" hidden="1" outlineLevel="2" x14ac:dyDescent="0.25">
      <c r="B230" s="269"/>
      <c r="C230" s="961"/>
      <c r="D230" s="250"/>
      <c r="E230" s="249"/>
      <c r="F230" s="927"/>
      <c r="G230" s="269"/>
      <c r="H230" s="270"/>
      <c r="I230" s="270"/>
      <c r="J230" s="271"/>
      <c r="K230" s="623"/>
      <c r="L230" s="249"/>
      <c r="M230" s="563"/>
      <c r="N230" s="1001" t="str">
        <f>IFERROR(IF(E230=FAAS!$B$81,I230,VLOOKUP(E230,FAAS!$K$113:$L$134,2,FALSE)),"")</f>
        <v/>
      </c>
      <c r="O230" s="1001" t="str">
        <f t="shared" si="6"/>
        <v/>
      </c>
      <c r="P230" s="1001" t="str">
        <f>IFERROR(IF(VLOOKUP(B230,'Dados gerais'!$D$33:$F$35,3,FALSE)="",VLOOKUP('Outras emissões de processo'!B230,'Fatores de Emissão'!$B$12:$E$14,3, FALSE),VLOOKUP(B230,'Dados gerais'!$D$33:$F$35,3,FALSE)),"")</f>
        <v/>
      </c>
      <c r="Q230" s="1001"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75" hidden="1" outlineLevel="2" x14ac:dyDescent="0.25">
      <c r="B231" s="269"/>
      <c r="C231" s="961"/>
      <c r="D231" s="250"/>
      <c r="E231" s="249"/>
      <c r="F231" s="927"/>
      <c r="G231" s="269"/>
      <c r="H231" s="270"/>
      <c r="I231" s="270"/>
      <c r="J231" s="271"/>
      <c r="K231" s="623"/>
      <c r="L231" s="249"/>
      <c r="M231" s="563"/>
      <c r="N231" s="1001" t="str">
        <f>IFERROR(IF(E231=FAAS!$B$81,I231,VLOOKUP(E231,FAAS!$K$113:$L$134,2,FALSE)),"")</f>
        <v/>
      </c>
      <c r="O231" s="1001" t="str">
        <f t="shared" si="6"/>
        <v/>
      </c>
      <c r="P231" s="1001" t="str">
        <f>IFERROR(IF(VLOOKUP(B231,'Dados gerais'!$D$33:$F$35,3,FALSE)="",VLOOKUP('Outras emissões de processo'!B231,'Fatores de Emissão'!$B$12:$E$14,3, FALSE),VLOOKUP(B231,'Dados gerais'!$D$33:$F$35,3,FALSE)),"")</f>
        <v/>
      </c>
      <c r="Q231" s="1001"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75" hidden="1" outlineLevel="2" x14ac:dyDescent="0.25">
      <c r="B232" s="269"/>
      <c r="C232" s="961"/>
      <c r="D232" s="250"/>
      <c r="E232" s="249"/>
      <c r="F232" s="927"/>
      <c r="G232" s="269"/>
      <c r="H232" s="270"/>
      <c r="I232" s="270"/>
      <c r="J232" s="271"/>
      <c r="K232" s="623"/>
      <c r="L232" s="249"/>
      <c r="M232" s="563"/>
      <c r="N232" s="1001" t="str">
        <f>IFERROR(IF(E232=FAAS!$B$81,I232,VLOOKUP(E232,FAAS!$K$113:$L$134,2,FALSE)),"")</f>
        <v/>
      </c>
      <c r="O232" s="1001" t="str">
        <f t="shared" si="6"/>
        <v/>
      </c>
      <c r="P232" s="1001" t="str">
        <f>IFERROR(IF(VLOOKUP(B232,'Dados gerais'!$D$33:$F$35,3,FALSE)="",VLOOKUP('Outras emissões de processo'!B232,'Fatores de Emissão'!$B$12:$E$14,3, FALSE),VLOOKUP(B232,'Dados gerais'!$D$33:$F$35,3,FALSE)),"")</f>
        <v/>
      </c>
      <c r="Q232" s="1001"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75" hidden="1" outlineLevel="2" x14ac:dyDescent="0.25">
      <c r="B233" s="269"/>
      <c r="C233" s="961"/>
      <c r="D233" s="250"/>
      <c r="E233" s="249"/>
      <c r="F233" s="927"/>
      <c r="G233" s="269"/>
      <c r="H233" s="270"/>
      <c r="I233" s="270"/>
      <c r="J233" s="271"/>
      <c r="K233" s="623"/>
      <c r="L233" s="249"/>
      <c r="M233" s="563"/>
      <c r="N233" s="1001" t="str">
        <f>IFERROR(IF(E233=FAAS!$B$81,I233,VLOOKUP(E233,FAAS!$K$113:$L$134,2,FALSE)),"")</f>
        <v/>
      </c>
      <c r="O233" s="1001" t="str">
        <f t="shared" ref="O233:O266" si="12">IFERROR(N233*F233,"")</f>
        <v/>
      </c>
      <c r="P233" s="1001" t="str">
        <f>IFERROR(IF(VLOOKUP(B233,'Dados gerais'!$D$33:$F$35,3,FALSE)="",VLOOKUP('Outras emissões de processo'!B233,'Fatores de Emissão'!$B$12:$E$14,3, FALSE),VLOOKUP(B233,'Dados gerais'!$D$33:$F$35,3,FALSE)),"")</f>
        <v/>
      </c>
      <c r="Q233" s="1001"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75" hidden="1" outlineLevel="2" x14ac:dyDescent="0.25">
      <c r="B234" s="269"/>
      <c r="C234" s="961"/>
      <c r="D234" s="250"/>
      <c r="E234" s="249"/>
      <c r="F234" s="927"/>
      <c r="G234" s="269"/>
      <c r="H234" s="270"/>
      <c r="I234" s="270"/>
      <c r="J234" s="271"/>
      <c r="K234" s="623"/>
      <c r="L234" s="249"/>
      <c r="M234" s="563"/>
      <c r="N234" s="1001" t="str">
        <f>IFERROR(IF(E234=FAAS!$B$81,I234,VLOOKUP(E234,FAAS!$K$113:$L$134,2,FALSE)),"")</f>
        <v/>
      </c>
      <c r="O234" s="1001" t="str">
        <f t="shared" si="12"/>
        <v/>
      </c>
      <c r="P234" s="1001" t="str">
        <f>IFERROR(IF(VLOOKUP(B234,'Dados gerais'!$D$33:$F$35,3,FALSE)="",VLOOKUP('Outras emissões de processo'!B234,'Fatores de Emissão'!$B$12:$E$14,3, FALSE),VLOOKUP(B234,'Dados gerais'!$D$33:$F$35,3,FALSE)),"")</f>
        <v/>
      </c>
      <c r="Q234" s="1001"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75" hidden="1" outlineLevel="2" x14ac:dyDescent="0.25">
      <c r="B235" s="269"/>
      <c r="C235" s="961"/>
      <c r="D235" s="250"/>
      <c r="E235" s="249"/>
      <c r="F235" s="927"/>
      <c r="G235" s="269"/>
      <c r="H235" s="270"/>
      <c r="I235" s="270"/>
      <c r="J235" s="271"/>
      <c r="K235" s="623"/>
      <c r="L235" s="249"/>
      <c r="M235" s="563"/>
      <c r="N235" s="1001" t="str">
        <f>IFERROR(IF(E235=FAAS!$B$81,I235,VLOOKUP(E235,FAAS!$K$113:$L$134,2,FALSE)),"")</f>
        <v/>
      </c>
      <c r="O235" s="1001" t="str">
        <f t="shared" si="12"/>
        <v/>
      </c>
      <c r="P235" s="1001" t="str">
        <f>IFERROR(IF(VLOOKUP(B235,'Dados gerais'!$D$33:$F$35,3,FALSE)="",VLOOKUP('Outras emissões de processo'!B235,'Fatores de Emissão'!$B$12:$E$14,3, FALSE),VLOOKUP(B235,'Dados gerais'!$D$33:$F$35,3,FALSE)),"")</f>
        <v/>
      </c>
      <c r="Q235" s="1001"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75" hidden="1" outlineLevel="2" x14ac:dyDescent="0.25">
      <c r="B236" s="269"/>
      <c r="C236" s="961"/>
      <c r="D236" s="250"/>
      <c r="E236" s="249"/>
      <c r="F236" s="927"/>
      <c r="G236" s="269"/>
      <c r="H236" s="270"/>
      <c r="I236" s="270"/>
      <c r="J236" s="271"/>
      <c r="K236" s="623"/>
      <c r="L236" s="249"/>
      <c r="M236" s="563"/>
      <c r="N236" s="1001" t="str">
        <f>IFERROR(IF(E236=FAAS!$B$81,I236,VLOOKUP(E236,FAAS!$K$113:$L$134,2,FALSE)),"")</f>
        <v/>
      </c>
      <c r="O236" s="1001" t="str">
        <f t="shared" si="12"/>
        <v/>
      </c>
      <c r="P236" s="1001" t="str">
        <f>IFERROR(IF(VLOOKUP(B236,'Dados gerais'!$D$33:$F$35,3,FALSE)="",VLOOKUP('Outras emissões de processo'!B236,'Fatores de Emissão'!$B$12:$E$14,3, FALSE),VLOOKUP(B236,'Dados gerais'!$D$33:$F$35,3,FALSE)),"")</f>
        <v/>
      </c>
      <c r="Q236" s="1001"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75" hidden="1" outlineLevel="2" x14ac:dyDescent="0.25">
      <c r="B237" s="269"/>
      <c r="C237" s="961"/>
      <c r="D237" s="250"/>
      <c r="E237" s="249"/>
      <c r="F237" s="927"/>
      <c r="G237" s="269"/>
      <c r="H237" s="270"/>
      <c r="I237" s="270"/>
      <c r="J237" s="271"/>
      <c r="K237" s="623"/>
      <c r="L237" s="249"/>
      <c r="M237" s="563"/>
      <c r="N237" s="1001" t="str">
        <f>IFERROR(IF(E237=FAAS!$B$81,I237,VLOOKUP(E237,FAAS!$K$113:$L$134,2,FALSE)),"")</f>
        <v/>
      </c>
      <c r="O237" s="1001" t="str">
        <f t="shared" si="12"/>
        <v/>
      </c>
      <c r="P237" s="1001" t="str">
        <f>IFERROR(IF(VLOOKUP(B237,'Dados gerais'!$D$33:$F$35,3,FALSE)="",VLOOKUP('Outras emissões de processo'!B237,'Fatores de Emissão'!$B$12:$E$14,3, FALSE),VLOOKUP(B237,'Dados gerais'!$D$33:$F$35,3,FALSE)),"")</f>
        <v/>
      </c>
      <c r="Q237" s="1001"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75" hidden="1" outlineLevel="2" x14ac:dyDescent="0.25">
      <c r="B238" s="269"/>
      <c r="C238" s="961"/>
      <c r="D238" s="250"/>
      <c r="E238" s="249"/>
      <c r="F238" s="927"/>
      <c r="G238" s="269"/>
      <c r="H238" s="270"/>
      <c r="I238" s="270"/>
      <c r="J238" s="271"/>
      <c r="K238" s="623"/>
      <c r="L238" s="249"/>
      <c r="M238" s="563"/>
      <c r="N238" s="1001" t="str">
        <f>IFERROR(IF(E238=FAAS!$B$81,I238,VLOOKUP(E238,FAAS!$K$113:$L$134,2,FALSE)),"")</f>
        <v/>
      </c>
      <c r="O238" s="1001" t="str">
        <f t="shared" si="12"/>
        <v/>
      </c>
      <c r="P238" s="1001" t="str">
        <f>IFERROR(IF(VLOOKUP(B238,'Dados gerais'!$D$33:$F$35,3,FALSE)="",VLOOKUP('Outras emissões de processo'!B238,'Fatores de Emissão'!$B$12:$E$14,3, FALSE),VLOOKUP(B238,'Dados gerais'!$D$33:$F$35,3,FALSE)),"")</f>
        <v/>
      </c>
      <c r="Q238" s="1001"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75" hidden="1" outlineLevel="2" x14ac:dyDescent="0.25">
      <c r="B239" s="269"/>
      <c r="C239" s="961"/>
      <c r="D239" s="250"/>
      <c r="E239" s="249"/>
      <c r="F239" s="927"/>
      <c r="G239" s="269"/>
      <c r="H239" s="270"/>
      <c r="I239" s="270"/>
      <c r="J239" s="271"/>
      <c r="K239" s="623"/>
      <c r="L239" s="249"/>
      <c r="M239" s="563"/>
      <c r="N239" s="1001" t="str">
        <f>IFERROR(IF(E239=FAAS!$B$81,I239,VLOOKUP(E239,FAAS!$K$113:$L$134,2,FALSE)),"")</f>
        <v/>
      </c>
      <c r="O239" s="1001" t="str">
        <f t="shared" si="12"/>
        <v/>
      </c>
      <c r="P239" s="1001" t="str">
        <f>IFERROR(IF(VLOOKUP(B239,'Dados gerais'!$D$33:$F$35,3,FALSE)="",VLOOKUP('Outras emissões de processo'!B239,'Fatores de Emissão'!$B$12:$E$14,3, FALSE),VLOOKUP(B239,'Dados gerais'!$D$33:$F$35,3,FALSE)),"")</f>
        <v/>
      </c>
      <c r="Q239" s="1001"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75" hidden="1" outlineLevel="2" x14ac:dyDescent="0.25">
      <c r="B240" s="269"/>
      <c r="C240" s="961"/>
      <c r="D240" s="250"/>
      <c r="E240" s="249"/>
      <c r="F240" s="927"/>
      <c r="G240" s="269"/>
      <c r="H240" s="270"/>
      <c r="I240" s="270"/>
      <c r="J240" s="271"/>
      <c r="K240" s="623"/>
      <c r="L240" s="249"/>
      <c r="M240" s="563"/>
      <c r="N240" s="1001" t="str">
        <f>IFERROR(IF(E240=FAAS!$B$81,I240,VLOOKUP(E240,FAAS!$K$113:$L$134,2,FALSE)),"")</f>
        <v/>
      </c>
      <c r="O240" s="1001" t="str">
        <f t="shared" si="12"/>
        <v/>
      </c>
      <c r="P240" s="1001" t="str">
        <f>IFERROR(IF(VLOOKUP(B240,'Dados gerais'!$D$33:$F$35,3,FALSE)="",VLOOKUP('Outras emissões de processo'!B240,'Fatores de Emissão'!$B$12:$E$14,3, FALSE),VLOOKUP(B240,'Dados gerais'!$D$33:$F$35,3,FALSE)),"")</f>
        <v/>
      </c>
      <c r="Q240" s="1001"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75" hidden="1" outlineLevel="2" x14ac:dyDescent="0.25">
      <c r="B241" s="269"/>
      <c r="C241" s="961"/>
      <c r="D241" s="250"/>
      <c r="E241" s="249"/>
      <c r="F241" s="927"/>
      <c r="G241" s="269"/>
      <c r="H241" s="270"/>
      <c r="I241" s="270"/>
      <c r="J241" s="271"/>
      <c r="K241" s="623"/>
      <c r="L241" s="249"/>
      <c r="M241" s="563"/>
      <c r="N241" s="1001" t="str">
        <f>IFERROR(IF(E241=FAAS!$B$81,I241,VLOOKUP(E241,FAAS!$K$113:$L$134,2,FALSE)),"")</f>
        <v/>
      </c>
      <c r="O241" s="1001" t="str">
        <f t="shared" si="12"/>
        <v/>
      </c>
      <c r="P241" s="1001" t="str">
        <f>IFERROR(IF(VLOOKUP(B241,'Dados gerais'!$D$33:$F$35,3,FALSE)="",VLOOKUP('Outras emissões de processo'!B241,'Fatores de Emissão'!$B$12:$E$14,3, FALSE),VLOOKUP(B241,'Dados gerais'!$D$33:$F$35,3,FALSE)),"")</f>
        <v/>
      </c>
      <c r="Q241" s="1001"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75" hidden="1" outlineLevel="2" x14ac:dyDescent="0.25">
      <c r="B242" s="269"/>
      <c r="C242" s="961"/>
      <c r="D242" s="250"/>
      <c r="E242" s="249"/>
      <c r="F242" s="927"/>
      <c r="G242" s="269"/>
      <c r="H242" s="270"/>
      <c r="I242" s="270"/>
      <c r="J242" s="271"/>
      <c r="K242" s="623"/>
      <c r="L242" s="249"/>
      <c r="M242" s="563"/>
      <c r="N242" s="1001" t="str">
        <f>IFERROR(IF(E242=FAAS!$B$81,I242,VLOOKUP(E242,FAAS!$K$113:$L$134,2,FALSE)),"")</f>
        <v/>
      </c>
      <c r="O242" s="1001" t="str">
        <f t="shared" si="12"/>
        <v/>
      </c>
      <c r="P242" s="1001" t="str">
        <f>IFERROR(IF(VLOOKUP(B242,'Dados gerais'!$D$33:$F$35,3,FALSE)="",VLOOKUP('Outras emissões de processo'!B242,'Fatores de Emissão'!$B$12:$E$14,3, FALSE),VLOOKUP(B242,'Dados gerais'!$D$33:$F$35,3,FALSE)),"")</f>
        <v/>
      </c>
      <c r="Q242" s="1001"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75" hidden="1" outlineLevel="2" x14ac:dyDescent="0.25">
      <c r="B243" s="269"/>
      <c r="C243" s="961"/>
      <c r="D243" s="250"/>
      <c r="E243" s="249"/>
      <c r="F243" s="927"/>
      <c r="G243" s="269"/>
      <c r="H243" s="270"/>
      <c r="I243" s="270"/>
      <c r="J243" s="271"/>
      <c r="K243" s="623"/>
      <c r="L243" s="249"/>
      <c r="M243" s="563"/>
      <c r="N243" s="1001" t="str">
        <f>IFERROR(IF(E243=FAAS!$B$81,I243,VLOOKUP(E243,FAAS!$K$113:$L$134,2,FALSE)),"")</f>
        <v/>
      </c>
      <c r="O243" s="1001" t="str">
        <f t="shared" si="12"/>
        <v/>
      </c>
      <c r="P243" s="1001" t="str">
        <f>IFERROR(IF(VLOOKUP(B243,'Dados gerais'!$D$33:$F$35,3,FALSE)="",VLOOKUP('Outras emissões de processo'!B243,'Fatores de Emissão'!$B$12:$E$14,3, FALSE),VLOOKUP(B243,'Dados gerais'!$D$33:$F$35,3,FALSE)),"")</f>
        <v/>
      </c>
      <c r="Q243" s="1001"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75" hidden="1" outlineLevel="2" x14ac:dyDescent="0.25">
      <c r="B244" s="269"/>
      <c r="C244" s="961"/>
      <c r="D244" s="250"/>
      <c r="E244" s="249"/>
      <c r="F244" s="927"/>
      <c r="G244" s="269"/>
      <c r="H244" s="270"/>
      <c r="I244" s="270"/>
      <c r="J244" s="271"/>
      <c r="K244" s="623"/>
      <c r="L244" s="249"/>
      <c r="M244" s="563"/>
      <c r="N244" s="1001" t="str">
        <f>IFERROR(IF(E244=FAAS!$B$81,I244,VLOOKUP(E244,FAAS!$K$113:$L$134,2,FALSE)),"")</f>
        <v/>
      </c>
      <c r="O244" s="1001" t="str">
        <f t="shared" si="12"/>
        <v/>
      </c>
      <c r="P244" s="1001" t="str">
        <f>IFERROR(IF(VLOOKUP(B244,'Dados gerais'!$D$33:$F$35,3,FALSE)="",VLOOKUP('Outras emissões de processo'!B244,'Fatores de Emissão'!$B$12:$E$14,3, FALSE),VLOOKUP(B244,'Dados gerais'!$D$33:$F$35,3,FALSE)),"")</f>
        <v/>
      </c>
      <c r="Q244" s="1001"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75" hidden="1" outlineLevel="2" x14ac:dyDescent="0.25">
      <c r="B245" s="269"/>
      <c r="C245" s="961"/>
      <c r="D245" s="250"/>
      <c r="E245" s="249"/>
      <c r="F245" s="927"/>
      <c r="G245" s="269"/>
      <c r="H245" s="270"/>
      <c r="I245" s="270"/>
      <c r="J245" s="271"/>
      <c r="K245" s="623"/>
      <c r="L245" s="249"/>
      <c r="M245" s="563"/>
      <c r="N245" s="1001" t="str">
        <f>IFERROR(IF(E245=FAAS!$B$81,I245,VLOOKUP(E245,FAAS!$K$113:$L$134,2,FALSE)),"")</f>
        <v/>
      </c>
      <c r="O245" s="1001" t="str">
        <f t="shared" si="12"/>
        <v/>
      </c>
      <c r="P245" s="1001" t="str">
        <f>IFERROR(IF(VLOOKUP(B245,'Dados gerais'!$D$33:$F$35,3,FALSE)="",VLOOKUP('Outras emissões de processo'!B245,'Fatores de Emissão'!$B$12:$E$14,3, FALSE),VLOOKUP(B245,'Dados gerais'!$D$33:$F$35,3,FALSE)),"")</f>
        <v/>
      </c>
      <c r="Q245" s="1001"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75" hidden="1" outlineLevel="2" x14ac:dyDescent="0.25">
      <c r="B246" s="269"/>
      <c r="C246" s="961"/>
      <c r="D246" s="250"/>
      <c r="E246" s="249"/>
      <c r="F246" s="927"/>
      <c r="G246" s="269"/>
      <c r="H246" s="270"/>
      <c r="I246" s="270"/>
      <c r="J246" s="271"/>
      <c r="K246" s="623"/>
      <c r="L246" s="249"/>
      <c r="M246" s="563"/>
      <c r="N246" s="1001" t="str">
        <f>IFERROR(IF(E246=FAAS!$B$81,I246,VLOOKUP(E246,FAAS!$K$113:$L$134,2,FALSE)),"")</f>
        <v/>
      </c>
      <c r="O246" s="1001" t="str">
        <f t="shared" si="12"/>
        <v/>
      </c>
      <c r="P246" s="1001" t="str">
        <f>IFERROR(IF(VLOOKUP(B246,'Dados gerais'!$D$33:$F$35,3,FALSE)="",VLOOKUP('Outras emissões de processo'!B246,'Fatores de Emissão'!$B$12:$E$14,3, FALSE),VLOOKUP(B246,'Dados gerais'!$D$33:$F$35,3,FALSE)),"")</f>
        <v/>
      </c>
      <c r="Q246" s="1001"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75" hidden="1" outlineLevel="2" x14ac:dyDescent="0.25">
      <c r="B247" s="269"/>
      <c r="C247" s="961"/>
      <c r="D247" s="250"/>
      <c r="E247" s="249"/>
      <c r="F247" s="927"/>
      <c r="G247" s="269"/>
      <c r="H247" s="270"/>
      <c r="I247" s="270"/>
      <c r="J247" s="271"/>
      <c r="K247" s="623"/>
      <c r="L247" s="249"/>
      <c r="M247" s="563"/>
      <c r="N247" s="1001" t="str">
        <f>IFERROR(IF(E247=FAAS!$B$81,I247,VLOOKUP(E247,FAAS!$K$113:$L$134,2,FALSE)),"")</f>
        <v/>
      </c>
      <c r="O247" s="1001" t="str">
        <f t="shared" si="12"/>
        <v/>
      </c>
      <c r="P247" s="1001" t="str">
        <f>IFERROR(IF(VLOOKUP(B247,'Dados gerais'!$D$33:$F$35,3,FALSE)="",VLOOKUP('Outras emissões de processo'!B247,'Fatores de Emissão'!$B$12:$E$14,3, FALSE),VLOOKUP(B247,'Dados gerais'!$D$33:$F$35,3,FALSE)),"")</f>
        <v/>
      </c>
      <c r="Q247" s="1001"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75" hidden="1" outlineLevel="2" x14ac:dyDescent="0.25">
      <c r="B248" s="269"/>
      <c r="C248" s="961"/>
      <c r="D248" s="250"/>
      <c r="E248" s="249"/>
      <c r="F248" s="927"/>
      <c r="G248" s="269"/>
      <c r="H248" s="270"/>
      <c r="I248" s="270"/>
      <c r="J248" s="271"/>
      <c r="K248" s="623"/>
      <c r="L248" s="249"/>
      <c r="M248" s="563"/>
      <c r="N248" s="1001" t="str">
        <f>IFERROR(IF(E248=FAAS!$B$81,I248,VLOOKUP(E248,FAAS!$K$113:$L$134,2,FALSE)),"")</f>
        <v/>
      </c>
      <c r="O248" s="1001" t="str">
        <f t="shared" si="12"/>
        <v/>
      </c>
      <c r="P248" s="1001" t="str">
        <f>IFERROR(IF(VLOOKUP(B248,'Dados gerais'!$D$33:$F$35,3,FALSE)="",VLOOKUP('Outras emissões de processo'!B248,'Fatores de Emissão'!$B$12:$E$14,3, FALSE),VLOOKUP(B248,'Dados gerais'!$D$33:$F$35,3,FALSE)),"")</f>
        <v/>
      </c>
      <c r="Q248" s="1001"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75" hidden="1" outlineLevel="2" x14ac:dyDescent="0.25">
      <c r="B249" s="269"/>
      <c r="C249" s="961"/>
      <c r="D249" s="250"/>
      <c r="E249" s="249"/>
      <c r="F249" s="927"/>
      <c r="G249" s="269"/>
      <c r="H249" s="270"/>
      <c r="I249" s="270"/>
      <c r="J249" s="271"/>
      <c r="K249" s="623"/>
      <c r="L249" s="249"/>
      <c r="M249" s="563"/>
      <c r="N249" s="1001" t="str">
        <f>IFERROR(IF(E249=FAAS!$B$81,I249,VLOOKUP(E249,FAAS!$K$113:$L$134,2,FALSE)),"")</f>
        <v/>
      </c>
      <c r="O249" s="1001" t="str">
        <f t="shared" si="12"/>
        <v/>
      </c>
      <c r="P249" s="1001" t="str">
        <f>IFERROR(IF(VLOOKUP(B249,'Dados gerais'!$D$33:$F$35,3,FALSE)="",VLOOKUP('Outras emissões de processo'!B249,'Fatores de Emissão'!$B$12:$E$14,3, FALSE),VLOOKUP(B249,'Dados gerais'!$D$33:$F$35,3,FALSE)),"")</f>
        <v/>
      </c>
      <c r="Q249" s="1001"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75" hidden="1" outlineLevel="2" x14ac:dyDescent="0.25">
      <c r="B250" s="269"/>
      <c r="C250" s="961"/>
      <c r="D250" s="250"/>
      <c r="E250" s="249"/>
      <c r="F250" s="927"/>
      <c r="G250" s="269"/>
      <c r="H250" s="270"/>
      <c r="I250" s="270"/>
      <c r="J250" s="271"/>
      <c r="K250" s="623"/>
      <c r="L250" s="249"/>
      <c r="M250" s="563"/>
      <c r="N250" s="1001" t="str">
        <f>IFERROR(IF(E250=FAAS!$B$81,I250,VLOOKUP(E250,FAAS!$K$113:$L$134,2,FALSE)),"")</f>
        <v/>
      </c>
      <c r="O250" s="1001" t="str">
        <f t="shared" si="12"/>
        <v/>
      </c>
      <c r="P250" s="1001" t="str">
        <f>IFERROR(IF(VLOOKUP(B250,'Dados gerais'!$D$33:$F$35,3,FALSE)="",VLOOKUP('Outras emissões de processo'!B250,'Fatores de Emissão'!$B$12:$E$14,3, FALSE),VLOOKUP(B250,'Dados gerais'!$D$33:$F$35,3,FALSE)),"")</f>
        <v/>
      </c>
      <c r="Q250" s="1001"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75" hidden="1" outlineLevel="2" x14ac:dyDescent="0.25">
      <c r="B251" s="269"/>
      <c r="C251" s="961"/>
      <c r="D251" s="250"/>
      <c r="E251" s="249"/>
      <c r="F251" s="927"/>
      <c r="G251" s="269"/>
      <c r="H251" s="270"/>
      <c r="I251" s="270"/>
      <c r="J251" s="271"/>
      <c r="K251" s="623"/>
      <c r="L251" s="249"/>
      <c r="M251" s="563"/>
      <c r="N251" s="1001" t="str">
        <f>IFERROR(IF(E251=FAAS!$B$81,I251,VLOOKUP(E251,FAAS!$K$113:$L$134,2,FALSE)),"")</f>
        <v/>
      </c>
      <c r="O251" s="1001" t="str">
        <f t="shared" si="12"/>
        <v/>
      </c>
      <c r="P251" s="1001" t="str">
        <f>IFERROR(IF(VLOOKUP(B251,'Dados gerais'!$D$33:$F$35,3,FALSE)="",VLOOKUP('Outras emissões de processo'!B251,'Fatores de Emissão'!$B$12:$E$14,3, FALSE),VLOOKUP(B251,'Dados gerais'!$D$33:$F$35,3,FALSE)),"")</f>
        <v/>
      </c>
      <c r="Q251" s="1001"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75" hidden="1" outlineLevel="2" x14ac:dyDescent="0.25">
      <c r="B252" s="269"/>
      <c r="C252" s="961"/>
      <c r="D252" s="250"/>
      <c r="E252" s="249"/>
      <c r="F252" s="927"/>
      <c r="G252" s="269"/>
      <c r="H252" s="270"/>
      <c r="I252" s="270"/>
      <c r="J252" s="271"/>
      <c r="K252" s="623"/>
      <c r="L252" s="249"/>
      <c r="M252" s="563"/>
      <c r="N252" s="1001" t="str">
        <f>IFERROR(IF(E252=FAAS!$B$81,I252,VLOOKUP(E252,FAAS!$K$113:$L$134,2,FALSE)),"")</f>
        <v/>
      </c>
      <c r="O252" s="1001" t="str">
        <f t="shared" si="12"/>
        <v/>
      </c>
      <c r="P252" s="1001" t="str">
        <f>IFERROR(IF(VLOOKUP(B252,'Dados gerais'!$D$33:$F$35,3,FALSE)="",VLOOKUP('Outras emissões de processo'!B252,'Fatores de Emissão'!$B$12:$E$14,3, FALSE),VLOOKUP(B252,'Dados gerais'!$D$33:$F$35,3,FALSE)),"")</f>
        <v/>
      </c>
      <c r="Q252" s="1001"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75" hidden="1" outlineLevel="2" x14ac:dyDescent="0.25">
      <c r="B253" s="269"/>
      <c r="C253" s="961"/>
      <c r="D253" s="250"/>
      <c r="E253" s="249"/>
      <c r="F253" s="927"/>
      <c r="G253" s="269"/>
      <c r="H253" s="270"/>
      <c r="I253" s="270"/>
      <c r="J253" s="271"/>
      <c r="K253" s="623"/>
      <c r="L253" s="249"/>
      <c r="M253" s="563"/>
      <c r="N253" s="1001" t="str">
        <f>IFERROR(IF(E253=FAAS!$B$81,I253,VLOOKUP(E253,FAAS!$K$113:$L$134,2,FALSE)),"")</f>
        <v/>
      </c>
      <c r="O253" s="1001" t="str">
        <f t="shared" si="12"/>
        <v/>
      </c>
      <c r="P253" s="1001" t="str">
        <f>IFERROR(IF(VLOOKUP(B253,'Dados gerais'!$D$33:$F$35,3,FALSE)="",VLOOKUP('Outras emissões de processo'!B253,'Fatores de Emissão'!$B$12:$E$14,3, FALSE),VLOOKUP(B253,'Dados gerais'!$D$33:$F$35,3,FALSE)),"")</f>
        <v/>
      </c>
      <c r="Q253" s="1001"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75" hidden="1" outlineLevel="2" x14ac:dyDescent="0.25">
      <c r="B254" s="269"/>
      <c r="C254" s="961"/>
      <c r="D254" s="250"/>
      <c r="E254" s="249"/>
      <c r="F254" s="927"/>
      <c r="G254" s="269"/>
      <c r="H254" s="270"/>
      <c r="I254" s="270"/>
      <c r="J254" s="271"/>
      <c r="K254" s="623"/>
      <c r="L254" s="249"/>
      <c r="M254" s="563"/>
      <c r="N254" s="1001" t="str">
        <f>IFERROR(IF(E254=FAAS!$B$81,I254,VLOOKUP(E254,FAAS!$K$113:$L$134,2,FALSE)),"")</f>
        <v/>
      </c>
      <c r="O254" s="1001" t="str">
        <f t="shared" si="12"/>
        <v/>
      </c>
      <c r="P254" s="1001" t="str">
        <f>IFERROR(IF(VLOOKUP(B254,'Dados gerais'!$D$33:$F$35,3,FALSE)="",VLOOKUP('Outras emissões de processo'!B254,'Fatores de Emissão'!$B$12:$E$14,3, FALSE),VLOOKUP(B254,'Dados gerais'!$D$33:$F$35,3,FALSE)),"")</f>
        <v/>
      </c>
      <c r="Q254" s="1001"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75" hidden="1" outlineLevel="2" x14ac:dyDescent="0.25">
      <c r="B255" s="269"/>
      <c r="C255" s="961"/>
      <c r="D255" s="250"/>
      <c r="E255" s="249"/>
      <c r="F255" s="927"/>
      <c r="G255" s="269"/>
      <c r="H255" s="270"/>
      <c r="I255" s="270"/>
      <c r="J255" s="271"/>
      <c r="K255" s="623"/>
      <c r="L255" s="249"/>
      <c r="M255" s="563"/>
      <c r="N255" s="1001" t="str">
        <f>IFERROR(IF(E255=FAAS!$B$81,I255,VLOOKUP(E255,FAAS!$K$113:$L$134,2,FALSE)),"")</f>
        <v/>
      </c>
      <c r="O255" s="1001" t="str">
        <f t="shared" si="12"/>
        <v/>
      </c>
      <c r="P255" s="1001" t="str">
        <f>IFERROR(IF(VLOOKUP(B255,'Dados gerais'!$D$33:$F$35,3,FALSE)="",VLOOKUP('Outras emissões de processo'!B255,'Fatores de Emissão'!$B$12:$E$14,3, FALSE),VLOOKUP(B255,'Dados gerais'!$D$33:$F$35,3,FALSE)),"")</f>
        <v/>
      </c>
      <c r="Q255" s="1001"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75" hidden="1" outlineLevel="2" x14ac:dyDescent="0.25">
      <c r="B256" s="269"/>
      <c r="C256" s="961"/>
      <c r="D256" s="250"/>
      <c r="E256" s="249"/>
      <c r="F256" s="927"/>
      <c r="G256" s="269"/>
      <c r="H256" s="270"/>
      <c r="I256" s="270"/>
      <c r="J256" s="271"/>
      <c r="K256" s="623"/>
      <c r="L256" s="249"/>
      <c r="M256" s="563"/>
      <c r="N256" s="1001" t="str">
        <f>IFERROR(IF(E256=FAAS!$B$81,I256,VLOOKUP(E256,FAAS!$K$113:$L$134,2,FALSE)),"")</f>
        <v/>
      </c>
      <c r="O256" s="1001" t="str">
        <f t="shared" si="12"/>
        <v/>
      </c>
      <c r="P256" s="1001" t="str">
        <f>IFERROR(IF(VLOOKUP(B256,'Dados gerais'!$D$33:$F$35,3,FALSE)="",VLOOKUP('Outras emissões de processo'!B256,'Fatores de Emissão'!$B$12:$E$14,3, FALSE),VLOOKUP(B256,'Dados gerais'!$D$33:$F$35,3,FALSE)),"")</f>
        <v/>
      </c>
      <c r="Q256" s="1001"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75" hidden="1" outlineLevel="2" x14ac:dyDescent="0.25">
      <c r="B257" s="269"/>
      <c r="C257" s="961"/>
      <c r="D257" s="250"/>
      <c r="E257" s="249"/>
      <c r="F257" s="927"/>
      <c r="G257" s="269"/>
      <c r="H257" s="270"/>
      <c r="I257" s="270"/>
      <c r="J257" s="271"/>
      <c r="K257" s="623"/>
      <c r="L257" s="249"/>
      <c r="M257" s="563"/>
      <c r="N257" s="1001" t="str">
        <f>IFERROR(IF(E257=FAAS!$B$81,I257,VLOOKUP(E257,FAAS!$K$113:$L$134,2,FALSE)),"")</f>
        <v/>
      </c>
      <c r="O257" s="1001" t="str">
        <f t="shared" si="12"/>
        <v/>
      </c>
      <c r="P257" s="1001" t="str">
        <f>IFERROR(IF(VLOOKUP(B257,'Dados gerais'!$D$33:$F$35,3,FALSE)="",VLOOKUP('Outras emissões de processo'!B257,'Fatores de Emissão'!$B$12:$E$14,3, FALSE),VLOOKUP(B257,'Dados gerais'!$D$33:$F$35,3,FALSE)),"")</f>
        <v/>
      </c>
      <c r="Q257" s="1001"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75" hidden="1" outlineLevel="2" x14ac:dyDescent="0.25">
      <c r="B258" s="269"/>
      <c r="C258" s="961"/>
      <c r="D258" s="250"/>
      <c r="E258" s="249"/>
      <c r="F258" s="927"/>
      <c r="G258" s="269"/>
      <c r="H258" s="270"/>
      <c r="I258" s="270"/>
      <c r="J258" s="271"/>
      <c r="K258" s="623"/>
      <c r="L258" s="249"/>
      <c r="M258" s="563"/>
      <c r="N258" s="1001" t="str">
        <f>IFERROR(IF(E258=FAAS!$B$81,I258,VLOOKUP(E258,FAAS!$K$113:$L$134,2,FALSE)),"")</f>
        <v/>
      </c>
      <c r="O258" s="1001" t="str">
        <f t="shared" si="12"/>
        <v/>
      </c>
      <c r="P258" s="1001" t="str">
        <f>IFERROR(IF(VLOOKUP(B258,'Dados gerais'!$D$33:$F$35,3,FALSE)="",VLOOKUP('Outras emissões de processo'!B258,'Fatores de Emissão'!$B$12:$E$14,3, FALSE),VLOOKUP(B258,'Dados gerais'!$D$33:$F$35,3,FALSE)),"")</f>
        <v/>
      </c>
      <c r="Q258" s="1001"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75" hidden="1" outlineLevel="2" x14ac:dyDescent="0.25">
      <c r="B259" s="269"/>
      <c r="C259" s="961"/>
      <c r="D259" s="250"/>
      <c r="E259" s="249"/>
      <c r="F259" s="927"/>
      <c r="G259" s="269"/>
      <c r="H259" s="270"/>
      <c r="I259" s="270"/>
      <c r="J259" s="271"/>
      <c r="K259" s="623"/>
      <c r="L259" s="249"/>
      <c r="M259" s="563"/>
      <c r="N259" s="1001" t="str">
        <f>IFERROR(IF(E259=FAAS!$B$81,I259,VLOOKUP(E259,FAAS!$K$113:$L$134,2,FALSE)),"")</f>
        <v/>
      </c>
      <c r="O259" s="1001" t="str">
        <f t="shared" si="12"/>
        <v/>
      </c>
      <c r="P259" s="1001" t="str">
        <f>IFERROR(IF(VLOOKUP(B259,'Dados gerais'!$D$33:$F$35,3,FALSE)="",VLOOKUP('Outras emissões de processo'!B259,'Fatores de Emissão'!$B$12:$E$14,3, FALSE),VLOOKUP(B259,'Dados gerais'!$D$33:$F$35,3,FALSE)),"")</f>
        <v/>
      </c>
      <c r="Q259" s="1001"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75" hidden="1" outlineLevel="2" x14ac:dyDescent="0.25">
      <c r="B260" s="269"/>
      <c r="C260" s="961"/>
      <c r="D260" s="250"/>
      <c r="E260" s="249"/>
      <c r="F260" s="927"/>
      <c r="G260" s="269"/>
      <c r="H260" s="270"/>
      <c r="I260" s="270"/>
      <c r="J260" s="271"/>
      <c r="K260" s="623"/>
      <c r="L260" s="249"/>
      <c r="M260" s="563"/>
      <c r="N260" s="1001" t="str">
        <f>IFERROR(IF(E260=FAAS!$B$81,I260,VLOOKUP(E260,FAAS!$K$113:$L$134,2,FALSE)),"")</f>
        <v/>
      </c>
      <c r="O260" s="1001" t="str">
        <f t="shared" si="12"/>
        <v/>
      </c>
      <c r="P260" s="1001" t="str">
        <f>IFERROR(IF(VLOOKUP(B260,'Dados gerais'!$D$33:$F$35,3,FALSE)="",VLOOKUP('Outras emissões de processo'!B260,'Fatores de Emissão'!$B$12:$E$14,3, FALSE),VLOOKUP(B260,'Dados gerais'!$D$33:$F$35,3,FALSE)),"")</f>
        <v/>
      </c>
      <c r="Q260" s="1001"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75" hidden="1" outlineLevel="2" x14ac:dyDescent="0.25">
      <c r="B261" s="269"/>
      <c r="C261" s="961"/>
      <c r="D261" s="250"/>
      <c r="E261" s="249"/>
      <c r="F261" s="927"/>
      <c r="G261" s="269"/>
      <c r="H261" s="270"/>
      <c r="I261" s="270"/>
      <c r="J261" s="271"/>
      <c r="K261" s="623"/>
      <c r="L261" s="249"/>
      <c r="M261" s="563"/>
      <c r="N261" s="1001" t="str">
        <f>IFERROR(IF(E261=FAAS!$B$81,I261,VLOOKUP(E261,FAAS!$K$113:$L$134,2,FALSE)),"")</f>
        <v/>
      </c>
      <c r="O261" s="1001" t="str">
        <f t="shared" si="12"/>
        <v/>
      </c>
      <c r="P261" s="1001" t="str">
        <f>IFERROR(IF(VLOOKUP(B261,'Dados gerais'!$D$33:$F$35,3,FALSE)="",VLOOKUP('Outras emissões de processo'!B261,'Fatores de Emissão'!$B$12:$E$14,3, FALSE),VLOOKUP(B261,'Dados gerais'!$D$33:$F$35,3,FALSE)),"")</f>
        <v/>
      </c>
      <c r="Q261" s="1001"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75" hidden="1" outlineLevel="2" x14ac:dyDescent="0.25">
      <c r="B262" s="269"/>
      <c r="C262" s="961"/>
      <c r="D262" s="250"/>
      <c r="E262" s="249"/>
      <c r="F262" s="927"/>
      <c r="G262" s="269"/>
      <c r="H262" s="270"/>
      <c r="I262" s="270"/>
      <c r="J262" s="271"/>
      <c r="K262" s="623"/>
      <c r="L262" s="249"/>
      <c r="M262" s="563"/>
      <c r="N262" s="1001" t="str">
        <f>IFERROR(IF(E262=FAAS!$B$81,I262,VLOOKUP(E262,FAAS!$K$113:$L$134,2,FALSE)),"")</f>
        <v/>
      </c>
      <c r="O262" s="1001" t="str">
        <f t="shared" si="12"/>
        <v/>
      </c>
      <c r="P262" s="1001" t="str">
        <f>IFERROR(IF(VLOOKUP(B262,'Dados gerais'!$D$33:$F$35,3,FALSE)="",VLOOKUP('Outras emissões de processo'!B262,'Fatores de Emissão'!$B$12:$E$14,3, FALSE),VLOOKUP(B262,'Dados gerais'!$D$33:$F$35,3,FALSE)),"")</f>
        <v/>
      </c>
      <c r="Q262" s="1001"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75" hidden="1" outlineLevel="2" x14ac:dyDescent="0.25">
      <c r="B263" s="269"/>
      <c r="C263" s="961"/>
      <c r="D263" s="250"/>
      <c r="E263" s="249"/>
      <c r="F263" s="927"/>
      <c r="G263" s="269"/>
      <c r="H263" s="270"/>
      <c r="I263" s="270"/>
      <c r="J263" s="271"/>
      <c r="K263" s="623"/>
      <c r="L263" s="249"/>
      <c r="M263" s="563"/>
      <c r="N263" s="1001" t="str">
        <f>IFERROR(IF(E263=FAAS!$B$81,I263,VLOOKUP(E263,FAAS!$K$113:$L$134,2,FALSE)),"")</f>
        <v/>
      </c>
      <c r="O263" s="1001" t="str">
        <f t="shared" si="12"/>
        <v/>
      </c>
      <c r="P263" s="1001" t="str">
        <f>IFERROR(IF(VLOOKUP(B263,'Dados gerais'!$D$33:$F$35,3,FALSE)="",VLOOKUP('Outras emissões de processo'!B263,'Fatores de Emissão'!$B$12:$E$14,3, FALSE),VLOOKUP(B263,'Dados gerais'!$D$33:$F$35,3,FALSE)),"")</f>
        <v/>
      </c>
      <c r="Q263" s="1001"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75" hidden="1" outlineLevel="2" x14ac:dyDescent="0.25">
      <c r="B264" s="269"/>
      <c r="C264" s="961"/>
      <c r="D264" s="250"/>
      <c r="E264" s="249"/>
      <c r="F264" s="927"/>
      <c r="G264" s="269"/>
      <c r="H264" s="270"/>
      <c r="I264" s="270"/>
      <c r="J264" s="271"/>
      <c r="K264" s="623"/>
      <c r="L264" s="249"/>
      <c r="M264" s="563"/>
      <c r="N264" s="1001" t="str">
        <f>IFERROR(IF(E264=FAAS!$B$81,I264,VLOOKUP(E264,FAAS!$K$113:$L$134,2,FALSE)),"")</f>
        <v/>
      </c>
      <c r="O264" s="1001" t="str">
        <f t="shared" si="12"/>
        <v/>
      </c>
      <c r="P264" s="1001" t="str">
        <f>IFERROR(IF(VLOOKUP(B264,'Dados gerais'!$D$33:$F$35,3,FALSE)="",VLOOKUP('Outras emissões de processo'!B264,'Fatores de Emissão'!$B$12:$E$14,3, FALSE),VLOOKUP(B264,'Dados gerais'!$D$33:$F$35,3,FALSE)),"")</f>
        <v/>
      </c>
      <c r="Q264" s="1001"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75" hidden="1" outlineLevel="2" x14ac:dyDescent="0.25">
      <c r="B265" s="269"/>
      <c r="C265" s="961"/>
      <c r="D265" s="250"/>
      <c r="E265" s="249"/>
      <c r="F265" s="927"/>
      <c r="G265" s="269"/>
      <c r="H265" s="270"/>
      <c r="I265" s="270"/>
      <c r="J265" s="271"/>
      <c r="K265" s="623"/>
      <c r="L265" s="249"/>
      <c r="M265" s="563"/>
      <c r="N265" s="1001" t="str">
        <f>IFERROR(IF(E265=FAAS!$B$81,I265,VLOOKUP(E265,FAAS!$K$113:$L$134,2,FALSE)),"")</f>
        <v/>
      </c>
      <c r="O265" s="1001" t="str">
        <f t="shared" si="12"/>
        <v/>
      </c>
      <c r="P265" s="1001" t="str">
        <f>IFERROR(IF(VLOOKUP(B265,'Dados gerais'!$D$33:$F$35,3,FALSE)="",VLOOKUP('Outras emissões de processo'!B265,'Fatores de Emissão'!$B$12:$E$14,3, FALSE),VLOOKUP(B265,'Dados gerais'!$D$33:$F$35,3,FALSE)),"")</f>
        <v/>
      </c>
      <c r="Q265" s="1001"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75" hidden="1" outlineLevel="2" x14ac:dyDescent="0.25">
      <c r="B266" s="269"/>
      <c r="C266" s="961"/>
      <c r="D266" s="250"/>
      <c r="E266" s="249"/>
      <c r="F266" s="927"/>
      <c r="G266" s="269"/>
      <c r="H266" s="270"/>
      <c r="I266" s="270"/>
      <c r="J266" s="271"/>
      <c r="K266" s="623"/>
      <c r="L266" s="249"/>
      <c r="M266" s="563"/>
      <c r="N266" s="1001" t="str">
        <f>IFERROR(IF(E266=FAAS!$B$81,I266,VLOOKUP(E266,FAAS!$K$113:$L$134,2,FALSE)),"")</f>
        <v/>
      </c>
      <c r="O266" s="1001" t="str">
        <f t="shared" si="12"/>
        <v/>
      </c>
      <c r="P266" s="1001" t="str">
        <f>IFERROR(IF(VLOOKUP(B266,'Dados gerais'!$D$33:$F$35,3,FALSE)="",VLOOKUP('Outras emissões de processo'!B266,'Fatores de Emissão'!$B$12:$E$14,3, FALSE),VLOOKUP(B266,'Dados gerais'!$D$33:$F$35,3,FALSE)),"")</f>
        <v/>
      </c>
      <c r="Q266" s="1001"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25">
      <c r="B267" s="278" t="s">
        <v>41</v>
      </c>
      <c r="C267" s="279"/>
      <c r="D267" s="279"/>
      <c r="E267" s="279"/>
      <c r="F267" s="842">
        <f>SUM(F167:F266)</f>
        <v>0</v>
      </c>
      <c r="G267" s="279"/>
      <c r="H267" s="279"/>
      <c r="I267" s="279"/>
      <c r="J267" s="280"/>
      <c r="K267" s="339">
        <f>SUM(K167:K266)</f>
        <v>0</v>
      </c>
      <c r="L267" s="279"/>
      <c r="M267" s="339">
        <f>SUM(M167:M266)</f>
        <v>0</v>
      </c>
      <c r="N267" s="1002">
        <f>SUM(N167:N266)</f>
        <v>0</v>
      </c>
      <c r="O267" s="1002">
        <f>SUM(O167:O266)</f>
        <v>0</v>
      </c>
      <c r="P267" s="1003"/>
      <c r="Q267" s="1002">
        <f t="shared" ref="Q267:W267" si="14">SUM(Q167:Q266)</f>
        <v>0</v>
      </c>
      <c r="R267" s="1002">
        <f t="shared" si="14"/>
        <v>0</v>
      </c>
      <c r="S267" s="1002">
        <f t="shared" si="14"/>
        <v>0</v>
      </c>
      <c r="T267" s="1002">
        <f t="shared" si="14"/>
        <v>0</v>
      </c>
      <c r="U267" s="1001">
        <f t="shared" si="14"/>
        <v>0</v>
      </c>
      <c r="V267" s="1001">
        <f t="shared" si="14"/>
        <v>0</v>
      </c>
      <c r="W267" s="1001">
        <f t="shared" si="14"/>
        <v>0</v>
      </c>
    </row>
    <row r="268" spans="2:37" s="171" customFormat="1" ht="24.6" customHeight="1" outlineLevel="1" x14ac:dyDescent="0.25">
      <c r="B268" s="253" t="s">
        <v>1447</v>
      </c>
      <c r="C268" s="254"/>
      <c r="D268" s="254"/>
      <c r="E268" s="254"/>
      <c r="F268" s="254"/>
      <c r="G268" s="254"/>
      <c r="H268" s="255"/>
      <c r="I268" s="255"/>
      <c r="J268" s="255"/>
    </row>
    <row r="269" spans="2:37" s="171" customFormat="1" ht="24.6" customHeight="1" x14ac:dyDescent="0.25">
      <c r="B269" s="253"/>
      <c r="C269" s="254"/>
      <c r="D269" s="254"/>
      <c r="E269" s="254"/>
      <c r="F269" s="254"/>
      <c r="G269" s="254"/>
      <c r="H269" s="255"/>
      <c r="I269" s="255"/>
      <c r="J269" s="255"/>
    </row>
    <row r="270" spans="2:37" s="171" customFormat="1" ht="24.6" customHeight="1" x14ac:dyDescent="0.25">
      <c r="B270" s="253"/>
      <c r="C270" s="254"/>
      <c r="D270" s="254"/>
      <c r="E270" s="254"/>
      <c r="F270" s="254"/>
      <c r="G270" s="254"/>
      <c r="H270" s="255"/>
      <c r="I270" s="255"/>
      <c r="J270" s="255"/>
    </row>
    <row r="271" spans="2:37" s="296" customFormat="1" ht="30" customHeight="1" x14ac:dyDescent="0.25">
      <c r="B271" s="296" t="s">
        <v>1129</v>
      </c>
    </row>
    <row r="272" spans="2:37" ht="15.75" x14ac:dyDescent="0.25"/>
    <row r="273" spans="2:27" ht="15.75" x14ac:dyDescent="0.25"/>
    <row r="274" spans="2:27" ht="15.75" x14ac:dyDescent="0.25">
      <c r="B274" s="167" t="s">
        <v>0</v>
      </c>
      <c r="C274" s="172"/>
      <c r="D274" s="172"/>
      <c r="E274" s="172"/>
      <c r="F274" s="172"/>
      <c r="G274" s="172"/>
      <c r="H274" s="172"/>
      <c r="I274" s="172"/>
      <c r="J274" s="172"/>
      <c r="K274" s="172"/>
      <c r="L274" s="172"/>
      <c r="M274" s="172"/>
      <c r="N274" s="172"/>
      <c r="O274" s="172"/>
      <c r="P274" s="172"/>
      <c r="Q274" s="172"/>
      <c r="R274" s="172"/>
      <c r="S274" s="172"/>
    </row>
    <row r="275" spans="2:27" ht="15.75" x14ac:dyDescent="0.25">
      <c r="B275" s="345" t="s">
        <v>1135</v>
      </c>
      <c r="C275" s="172"/>
      <c r="D275" s="172"/>
      <c r="E275" s="172"/>
      <c r="F275" s="172"/>
      <c r="G275" s="172"/>
      <c r="H275" s="172"/>
      <c r="I275" s="172"/>
      <c r="J275" s="172"/>
      <c r="K275" s="172"/>
      <c r="L275" s="172"/>
      <c r="M275" s="172"/>
      <c r="N275" s="172"/>
      <c r="O275" s="172"/>
      <c r="P275" s="172"/>
      <c r="Q275" s="172"/>
      <c r="R275" s="172"/>
      <c r="S275" s="172"/>
    </row>
    <row r="276" spans="2:27" ht="19.899999999999999" customHeight="1" x14ac:dyDescent="0.25">
      <c r="B276" s="172" t="s">
        <v>1136</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899999999999999" customHeight="1" x14ac:dyDescent="0.25">
      <c r="B277" s="172" t="s">
        <v>935</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899999999999999" customHeight="1" x14ac:dyDescent="0.25">
      <c r="B278" s="172" t="s">
        <v>1179</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899999999999999" customHeight="1" x14ac:dyDescent="0.25">
      <c r="B279" s="172" t="s">
        <v>1523</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75" x14ac:dyDescent="0.35">
      <c r="B280" s="172" t="s">
        <v>1524</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899999999999999" customHeight="1" x14ac:dyDescent="0.25">
      <c r="B281" s="1149" t="s">
        <v>1525</v>
      </c>
      <c r="C281" s="1149"/>
      <c r="D281" s="1149"/>
      <c r="E281" s="1149"/>
      <c r="F281" s="1149"/>
      <c r="G281" s="1149"/>
      <c r="H281" s="1149"/>
      <c r="I281" s="1149"/>
      <c r="J281" s="1149"/>
      <c r="K281" s="1149"/>
      <c r="L281" s="1149"/>
      <c r="M281" s="1149"/>
      <c r="N281" s="1149"/>
      <c r="O281" s="1149"/>
      <c r="P281" s="1149"/>
      <c r="Q281" s="230"/>
      <c r="R281" s="230"/>
      <c r="S281" s="230"/>
      <c r="T281" s="234"/>
      <c r="U281" s="234"/>
      <c r="V281" s="234"/>
      <c r="W281" s="234"/>
      <c r="X281" s="234"/>
      <c r="Y281" s="234"/>
      <c r="Z281" s="234"/>
      <c r="AA281" s="234"/>
    </row>
    <row r="282" spans="2:27" ht="19.899999999999999" customHeight="1" x14ac:dyDescent="0.25">
      <c r="B282" s="1213" t="s">
        <v>1526</v>
      </c>
      <c r="C282" s="1213"/>
      <c r="D282" s="1213"/>
      <c r="E282" s="1213"/>
      <c r="F282" s="1213"/>
      <c r="G282" s="1213"/>
      <c r="H282" s="1213"/>
      <c r="I282" s="1213"/>
      <c r="J282" s="1213"/>
      <c r="K282" s="1213"/>
      <c r="L282" s="1213"/>
      <c r="M282" s="1213"/>
      <c r="N282" s="1213"/>
      <c r="O282" s="1213"/>
      <c r="P282" s="1213"/>
      <c r="Q282" s="230"/>
      <c r="R282" s="230"/>
      <c r="S282" s="230"/>
      <c r="T282" s="234"/>
      <c r="U282" s="234"/>
      <c r="V282" s="234"/>
      <c r="W282" s="234"/>
      <c r="X282" s="234"/>
      <c r="Y282" s="234"/>
      <c r="Z282" s="234"/>
      <c r="AA282" s="234"/>
    </row>
    <row r="283" spans="2:27" ht="15.75" x14ac:dyDescent="0.25"/>
    <row r="284" spans="2:27" ht="15.75" x14ac:dyDescent="0.25">
      <c r="I284" s="183"/>
    </row>
    <row r="285" spans="2:27" ht="15.75" x14ac:dyDescent="0.25">
      <c r="B285" s="236" t="s">
        <v>1167</v>
      </c>
    </row>
    <row r="286" spans="2:27" ht="38.450000000000003" customHeight="1" x14ac:dyDescent="0.25">
      <c r="B286" s="1070" t="s">
        <v>896</v>
      </c>
      <c r="C286" s="1070" t="s">
        <v>897</v>
      </c>
      <c r="D286" s="1070" t="s">
        <v>1178</v>
      </c>
      <c r="E286" s="1070" t="s">
        <v>1249</v>
      </c>
      <c r="F286" s="1193" t="s">
        <v>1540</v>
      </c>
      <c r="G286" s="1194"/>
      <c r="H286" s="1194"/>
      <c r="I286" s="1195"/>
      <c r="J286" s="1193" t="s">
        <v>948</v>
      </c>
      <c r="K286" s="1194"/>
      <c r="L286" s="1194"/>
      <c r="M286" s="1194"/>
      <c r="N286" s="1194"/>
      <c r="O286" s="1194"/>
      <c r="P286" s="1194"/>
      <c r="Q286" s="1194"/>
      <c r="R286" s="1195"/>
      <c r="S286" s="1070" t="s">
        <v>1138</v>
      </c>
    </row>
    <row r="287" spans="2:27" ht="30.6" customHeight="1" x14ac:dyDescent="0.25">
      <c r="B287" s="1071"/>
      <c r="C287" s="1071"/>
      <c r="D287" s="1071"/>
      <c r="E287" s="1071"/>
      <c r="F287" s="1145" t="s">
        <v>1539</v>
      </c>
      <c r="G287" s="1144" t="s">
        <v>30</v>
      </c>
      <c r="H287" s="1144" t="s">
        <v>956</v>
      </c>
      <c r="I287" s="1144" t="s">
        <v>949</v>
      </c>
      <c r="J287" s="1199" t="s">
        <v>982</v>
      </c>
      <c r="K287" s="1200"/>
      <c r="L287" s="1201"/>
      <c r="M287" s="1207" t="s">
        <v>1139</v>
      </c>
      <c r="N287" s="1208"/>
      <c r="O287" s="1196" t="s">
        <v>981</v>
      </c>
      <c r="P287" s="1197"/>
      <c r="Q287" s="1197"/>
      <c r="R287" s="1197"/>
      <c r="S287" s="1071"/>
    </row>
    <row r="288" spans="2:27" ht="63" x14ac:dyDescent="0.25">
      <c r="B288" s="1083"/>
      <c r="C288" s="1083"/>
      <c r="D288" s="1083"/>
      <c r="E288" s="1083"/>
      <c r="F288" s="1145"/>
      <c r="G288" s="1144"/>
      <c r="H288" s="1144"/>
      <c r="I288" s="1144"/>
      <c r="J288" s="238" t="s">
        <v>1592</v>
      </c>
      <c r="K288" s="257" t="s">
        <v>33</v>
      </c>
      <c r="L288" s="238" t="s">
        <v>958</v>
      </c>
      <c r="M288" s="240" t="s">
        <v>1152</v>
      </c>
      <c r="N288" s="238" t="s">
        <v>937</v>
      </c>
      <c r="O288" s="237" t="s">
        <v>1182</v>
      </c>
      <c r="P288" s="237" t="s">
        <v>1180</v>
      </c>
      <c r="Q288" s="237" t="s">
        <v>1181</v>
      </c>
      <c r="R288" s="239" t="s">
        <v>937</v>
      </c>
      <c r="S288" s="1083"/>
    </row>
    <row r="289" spans="1:21" s="248" customFormat="1" ht="49.9" customHeight="1" x14ac:dyDescent="0.25">
      <c r="A289" s="241" t="s">
        <v>40</v>
      </c>
      <c r="B289" s="242" t="s">
        <v>37</v>
      </c>
      <c r="C289" s="242" t="s">
        <v>901</v>
      </c>
      <c r="D289" s="426" t="s">
        <v>989</v>
      </c>
      <c r="E289" s="242" t="s">
        <v>555</v>
      </c>
      <c r="F289" s="335">
        <v>365</v>
      </c>
      <c r="G289" s="427" t="s">
        <v>978</v>
      </c>
      <c r="H289" s="243"/>
      <c r="I289" s="247" t="s">
        <v>1495</v>
      </c>
      <c r="J289" s="843"/>
      <c r="K289" s="451"/>
      <c r="L289" s="244"/>
      <c r="M289" s="846"/>
      <c r="N289" s="246"/>
      <c r="O289" s="846"/>
      <c r="P289" s="846"/>
      <c r="Q289" s="846"/>
      <c r="R289" s="246"/>
      <c r="S289" s="995">
        <v>8.7016000000000003E-3</v>
      </c>
    </row>
    <row r="290" spans="1:21" ht="54.6" customHeight="1" x14ac:dyDescent="0.25">
      <c r="B290" s="269"/>
      <c r="C290" s="249"/>
      <c r="D290" s="250"/>
      <c r="E290" s="249"/>
      <c r="F290" s="336"/>
      <c r="G290" s="569" t="str">
        <f>IFERROR(VLOOKUP(D290,FAOEP!$D$37:$F$42,2,FALSE),"")</f>
        <v/>
      </c>
      <c r="H290" s="251"/>
      <c r="I290" s="252"/>
      <c r="J290" s="844"/>
      <c r="K290" s="622" t="str">
        <f>IFERROR(IF(VLOOKUP('Outras emissões de processo'!D290,FAOEP!$D$37:$G$42,4,FALSE)&gt;0,"",IF(D290="","",IF(H290="","kgCO2e/"&amp;G290,"kgCO2e/"&amp;H290))),"")</f>
        <v/>
      </c>
      <c r="L290" s="571"/>
      <c r="M290" s="844"/>
      <c r="N290" s="252"/>
      <c r="O290" s="844"/>
      <c r="P290" s="844"/>
      <c r="Q290" s="844"/>
      <c r="R290" s="252"/>
      <c r="S290" s="999"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75" x14ac:dyDescent="0.25">
      <c r="B291" s="269"/>
      <c r="C291" s="249"/>
      <c r="D291" s="250"/>
      <c r="E291" s="249"/>
      <c r="F291" s="563"/>
      <c r="G291" s="569" t="str">
        <f>IFERROR(VLOOKUP(D291,FAOEP!$D$37:$F$42,2,FALSE),"")</f>
        <v/>
      </c>
      <c r="H291" s="251"/>
      <c r="I291" s="252"/>
      <c r="J291" s="844"/>
      <c r="K291" s="622" t="str">
        <f>IFERROR(IF(VLOOKUP('Outras emissões de processo'!D291,FAOEP!$D$37:$G$42,4,FALSE)&gt;0,"",IF(D291="","",IF(H291="","kgCO2e/"&amp;G291,"kgCO2e/"&amp;H291))),"")</f>
        <v/>
      </c>
      <c r="L291" s="252"/>
      <c r="M291" s="844"/>
      <c r="N291" s="252"/>
      <c r="O291" s="844"/>
      <c r="P291" s="844"/>
      <c r="Q291" s="844"/>
      <c r="R291" s="252"/>
      <c r="S291" s="999"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75" x14ac:dyDescent="0.25">
      <c r="B292" s="269"/>
      <c r="C292" s="249"/>
      <c r="D292" s="250"/>
      <c r="E292" s="249"/>
      <c r="F292" s="563"/>
      <c r="G292" s="569" t="str">
        <f>IFERROR(VLOOKUP(D292,FAOEP!$D$37:$F$42,2,FALSE),"")</f>
        <v/>
      </c>
      <c r="H292" s="251"/>
      <c r="I292" s="252"/>
      <c r="J292" s="844"/>
      <c r="K292" s="622" t="str">
        <f>IFERROR(IF(VLOOKUP('Outras emissões de processo'!D292,FAOEP!$D$37:$G$42,4,FALSE)&gt;0,"",IF(D292="","",IF(H292="","kgCO2e/"&amp;G292,"kgCO2e/"&amp;H292))),"")</f>
        <v/>
      </c>
      <c r="L292" s="252"/>
      <c r="M292" s="844"/>
      <c r="N292" s="252"/>
      <c r="O292" s="844"/>
      <c r="P292" s="844"/>
      <c r="Q292" s="844"/>
      <c r="R292" s="252"/>
      <c r="S292" s="999" t="str">
        <f>IFERROR(IF(VLOOKUP(D292,'Fatores de Emissão'!$B$222:$C$227,2,FALSE)="",IF(J292="",IF(M292="",(O292+(P292*'Fatores de Emissão'!$E$248+Q292*'Fatores de Emissão'!$E$249)/1000)/1000,M292/1000),J292*F292/1000),VLOOKUP(D292,'Fatores de Emissão'!B222:C227,2,FALSE)*F292/1000),"")</f>
        <v/>
      </c>
      <c r="T292" s="572" t="str">
        <f t="shared" si="15"/>
        <v/>
      </c>
    </row>
    <row r="293" spans="1:21" ht="15.75" x14ac:dyDescent="0.25">
      <c r="B293" s="269"/>
      <c r="C293" s="249"/>
      <c r="D293" s="250"/>
      <c r="E293" s="249"/>
      <c r="F293" s="336"/>
      <c r="G293" s="569" t="str">
        <f>IFERROR(VLOOKUP(D293,FAOEP!$D$37:$F$42,2,FALSE),"")</f>
        <v/>
      </c>
      <c r="H293" s="251"/>
      <c r="I293" s="252"/>
      <c r="J293" s="844"/>
      <c r="K293" s="622" t="str">
        <f>IFERROR(IF(VLOOKUP('Outras emissões de processo'!D293,FAOEP!$D$37:$G$42,4,FALSE)&gt;0,"",IF(D293="","",IF(H293="","kgCO2e/"&amp;G293,"kgCO2e/"&amp;H293))),"")</f>
        <v/>
      </c>
      <c r="L293" s="252"/>
      <c r="M293" s="844"/>
      <c r="N293" s="252"/>
      <c r="O293" s="844"/>
      <c r="P293" s="844"/>
      <c r="Q293" s="844"/>
      <c r="R293" s="252"/>
      <c r="S293" s="999" t="str">
        <f>IFERROR(IF(VLOOKUP(D293,'Fatores de Emissão'!$B$222:$C$227,2,FALSE)="",IF(J293="",IF(M293="",(O293+(P293*'Fatores de Emissão'!$E$248+Q293*'Fatores de Emissão'!$E$249)/1000)/1000,M293/1000),J293*F293/1000),VLOOKUP(D293,'Fatores de Emissão'!B223:C228,2,FALSE)*F293/1000),"")</f>
        <v/>
      </c>
      <c r="T293" s="572" t="str">
        <f t="shared" si="15"/>
        <v/>
      </c>
    </row>
    <row r="294" spans="1:21" ht="15.75" x14ac:dyDescent="0.25">
      <c r="B294" s="269"/>
      <c r="C294" s="249"/>
      <c r="D294" s="250"/>
      <c r="E294" s="249"/>
      <c r="F294" s="336"/>
      <c r="G294" s="569" t="str">
        <f>IFERROR(VLOOKUP(D294,FAOEP!$D$37:$F$42,2,FALSE),"")</f>
        <v/>
      </c>
      <c r="H294" s="251"/>
      <c r="I294" s="252"/>
      <c r="J294" s="844"/>
      <c r="K294" s="622" t="str">
        <f>IFERROR(IF(VLOOKUP('Outras emissões de processo'!D294,FAOEP!$D$37:$G$42,4,FALSE)&gt;0,"",IF(D294="","",IF(H294="","kgCO2e/"&amp;G294,"kgCO2e/"&amp;H294))),"")</f>
        <v/>
      </c>
      <c r="L294" s="252"/>
      <c r="M294" s="844"/>
      <c r="N294" s="252"/>
      <c r="O294" s="844"/>
      <c r="P294" s="844"/>
      <c r="Q294" s="844"/>
      <c r="R294" s="252"/>
      <c r="S294" s="999" t="str">
        <f>IFERROR(IF(VLOOKUP(D294,'Fatores de Emissão'!$B$222:$C$227,2,FALSE)="",IF(J294="",IF(M294="",(O294+(P294*'Fatores de Emissão'!$E$248+Q294*'Fatores de Emissão'!$E$249)/1000)/1000,M294/1000),J294*F294/1000),VLOOKUP(D294,'Fatores de Emissão'!B224:C229,2,FALSE)*F294/1000),"")</f>
        <v/>
      </c>
      <c r="T294" s="572" t="str">
        <f t="shared" si="15"/>
        <v/>
      </c>
    </row>
    <row r="295" spans="1:21" ht="15.75" x14ac:dyDescent="0.25">
      <c r="B295" s="269"/>
      <c r="C295" s="249"/>
      <c r="D295" s="250"/>
      <c r="E295" s="249"/>
      <c r="F295" s="336"/>
      <c r="G295" s="569" t="str">
        <f>IFERROR(VLOOKUP(D295,FAOEP!$D$37:$F$42,2,FALSE),"")</f>
        <v/>
      </c>
      <c r="H295" s="251"/>
      <c r="I295" s="252"/>
      <c r="J295" s="844"/>
      <c r="K295" s="622" t="str">
        <f>IFERROR(IF(VLOOKUP('Outras emissões de processo'!D295,FAOEP!$D$37:$G$42,4,FALSE)&gt;0,"",IF(D295="","",IF(H295="","kgCO2e/"&amp;G295,"kgCO2e/"&amp;H295))),"")</f>
        <v/>
      </c>
      <c r="L295" s="252"/>
      <c r="M295" s="844"/>
      <c r="N295" s="252"/>
      <c r="O295" s="844"/>
      <c r="P295" s="844"/>
      <c r="Q295" s="844"/>
      <c r="R295" s="252"/>
      <c r="S295" s="999" t="str">
        <f>IFERROR(IF(VLOOKUP(D295,'Fatores de Emissão'!$B$222:$C$227,2,FALSE)="",IF(J295="",IF(M295="",(O295+(P295*'Fatores de Emissão'!$E$248+Q295*'Fatores de Emissão'!$E$249)/1000)/1000,M295/1000),J295*F295/1000),VLOOKUP(D295,'Fatores de Emissão'!B225:C230,2,FALSE)*F295/1000),"")</f>
        <v/>
      </c>
      <c r="T295" s="572" t="str">
        <f t="shared" si="15"/>
        <v/>
      </c>
    </row>
    <row r="296" spans="1:21" ht="15.75" x14ac:dyDescent="0.25">
      <c r="B296" s="269"/>
      <c r="C296" s="249"/>
      <c r="D296" s="250"/>
      <c r="E296" s="249"/>
      <c r="F296" s="336"/>
      <c r="G296" s="569" t="str">
        <f>IFERROR(VLOOKUP(D296,FAOEP!$D$37:$F$42,2,FALSE),"")</f>
        <v/>
      </c>
      <c r="H296" s="251"/>
      <c r="I296" s="252"/>
      <c r="J296" s="844"/>
      <c r="K296" s="622" t="str">
        <f>IFERROR(IF(VLOOKUP('Outras emissões de processo'!D296,FAOEP!$D$37:$G$42,4,FALSE)&gt;0,"",IF(D296="","",IF(H296="","kgCO2e/"&amp;G296,"kgCO2e/"&amp;H296))),"")</f>
        <v/>
      </c>
      <c r="L296" s="252"/>
      <c r="M296" s="844"/>
      <c r="N296" s="252"/>
      <c r="O296" s="844"/>
      <c r="P296" s="844"/>
      <c r="Q296" s="844"/>
      <c r="R296" s="252"/>
      <c r="S296" s="999" t="str">
        <f>IFERROR(IF(VLOOKUP(D296,'Fatores de Emissão'!$B$222:$C$227,2,FALSE)="",IF(J296="",IF(M296="",(O296+(P296*'Fatores de Emissão'!$E$248+Q296*'Fatores de Emissão'!$E$249)/1000)/1000,M296/1000),J296*F296/1000),VLOOKUP(D296,'Fatores de Emissão'!B226:C231,2,FALSE)*F296/1000),"")</f>
        <v/>
      </c>
      <c r="T296" s="572" t="str">
        <f t="shared" si="15"/>
        <v/>
      </c>
    </row>
    <row r="297" spans="1:21" ht="15.75" x14ac:dyDescent="0.25">
      <c r="B297" s="269"/>
      <c r="C297" s="249"/>
      <c r="D297" s="250"/>
      <c r="E297" s="249"/>
      <c r="F297" s="336"/>
      <c r="G297" s="569" t="str">
        <f>IFERROR(VLOOKUP(D297,FAOEP!$D$37:$F$42,2,FALSE),"")</f>
        <v/>
      </c>
      <c r="H297" s="251"/>
      <c r="I297" s="252"/>
      <c r="J297" s="844"/>
      <c r="K297" s="622" t="str">
        <f>IFERROR(IF(VLOOKUP('Outras emissões de processo'!D297,FAOEP!$D$37:$G$42,4,FALSE)&gt;0,"",IF(D297="","",IF(H297="","kgCO2e/"&amp;G297,"kgCO2e/"&amp;H297))),"")</f>
        <v/>
      </c>
      <c r="L297" s="252"/>
      <c r="M297" s="844"/>
      <c r="N297" s="252"/>
      <c r="O297" s="844"/>
      <c r="P297" s="844"/>
      <c r="Q297" s="844"/>
      <c r="R297" s="252"/>
      <c r="S297" s="999" t="str">
        <f>IFERROR(IF(VLOOKUP(D297,'Fatores de Emissão'!$B$222:$C$227,2,FALSE)="",IF(J297="",IF(M297="",(O297+(P297*'Fatores de Emissão'!$E$248+Q297*'Fatores de Emissão'!$E$249)/1000)/1000,M297/1000),J297*F297/1000),VLOOKUP(D297,'Fatores de Emissão'!B227:C232,2,FALSE)*F297/1000),"")</f>
        <v/>
      </c>
      <c r="T297" s="572" t="str">
        <f t="shared" si="15"/>
        <v/>
      </c>
    </row>
    <row r="298" spans="1:21" ht="15.75" x14ac:dyDescent="0.25">
      <c r="B298" s="269"/>
      <c r="C298" s="249"/>
      <c r="D298" s="250"/>
      <c r="E298" s="249"/>
      <c r="F298" s="336"/>
      <c r="G298" s="569" t="str">
        <f>IFERROR(VLOOKUP(D298,FAOEP!$D$37:$F$42,2,FALSE),"")</f>
        <v/>
      </c>
      <c r="H298" s="251"/>
      <c r="I298" s="252"/>
      <c r="J298" s="844"/>
      <c r="K298" s="622" t="str">
        <f>IFERROR(IF(VLOOKUP('Outras emissões de processo'!D298,FAOEP!$D$37:$G$42,4,FALSE)&gt;0,"",IF(D298="","",IF(H298="","kgCO2e/"&amp;G298,"kgCO2e/"&amp;H298))),"")</f>
        <v/>
      </c>
      <c r="L298" s="252"/>
      <c r="M298" s="844"/>
      <c r="N298" s="252"/>
      <c r="O298" s="844"/>
      <c r="P298" s="844"/>
      <c r="Q298" s="844"/>
      <c r="R298" s="252"/>
      <c r="S298" s="999" t="str">
        <f>IFERROR(IF(VLOOKUP(D298,'Fatores de Emissão'!$B$222:$C$227,2,FALSE)="",IF(J298="",IF(M298="",(O298+(P298*'Fatores de Emissão'!$E$248+Q298*'Fatores de Emissão'!$E$249)/1000)/1000,M298/1000),J298*F298/1000),VLOOKUP(D298,'Fatores de Emissão'!B228:C233,2,FALSE)*F298/1000),"")</f>
        <v/>
      </c>
      <c r="T298" s="572" t="str">
        <f t="shared" si="15"/>
        <v/>
      </c>
    </row>
    <row r="299" spans="1:21" ht="15.75" x14ac:dyDescent="0.25">
      <c r="B299" s="269"/>
      <c r="C299" s="249"/>
      <c r="D299" s="250"/>
      <c r="E299" s="249"/>
      <c r="F299" s="336"/>
      <c r="G299" s="569" t="str">
        <f>IFERROR(VLOOKUP(D299,FAOEP!$D$37:$F$42,2,FALSE),"")</f>
        <v/>
      </c>
      <c r="H299" s="251"/>
      <c r="I299" s="252"/>
      <c r="J299" s="844"/>
      <c r="K299" s="622" t="str">
        <f>IFERROR(IF(VLOOKUP('Outras emissões de processo'!D299,FAOEP!$D$37:$G$42,4,FALSE)&gt;0,"",IF(D299="","",IF(H299="","kgCO2e/"&amp;G299,"kgCO2e/"&amp;H299))),"")</f>
        <v/>
      </c>
      <c r="L299" s="252"/>
      <c r="M299" s="844"/>
      <c r="N299" s="252"/>
      <c r="O299" s="844"/>
      <c r="P299" s="844"/>
      <c r="Q299" s="844"/>
      <c r="R299" s="252"/>
      <c r="S299" s="999" t="str">
        <f>IFERROR(IF(VLOOKUP(D299,'Fatores de Emissão'!$B$222:$C$227,2,FALSE)="",IF(J299="",IF(M299="",(O299+(P299*'Fatores de Emissão'!$E$248+Q299*'Fatores de Emissão'!$E$249)/1000)/1000,M299/1000),J299*F299/1000),VLOOKUP(D299,'Fatores de Emissão'!B229:C234,2,FALSE)*F299/1000),"")</f>
        <v/>
      </c>
      <c r="T299" s="572" t="str">
        <f t="shared" si="15"/>
        <v/>
      </c>
    </row>
    <row r="300" spans="1:21" ht="15.75" x14ac:dyDescent="0.25">
      <c r="B300" s="269"/>
      <c r="C300" s="249"/>
      <c r="D300" s="250"/>
      <c r="E300" s="249"/>
      <c r="F300" s="336"/>
      <c r="G300" s="569" t="str">
        <f>IFERROR(VLOOKUP(D300,FAOEP!$D$37:$F$42,2,FALSE),"")</f>
        <v/>
      </c>
      <c r="H300" s="251"/>
      <c r="I300" s="252"/>
      <c r="J300" s="844"/>
      <c r="K300" s="622" t="str">
        <f>IFERROR(IF(VLOOKUP('Outras emissões de processo'!D300,FAOEP!$D$37:$G$42,4,FALSE)&gt;0,"",IF(D300="","",IF(H300="","kgCO2e/"&amp;G300,"kgCO2e/"&amp;H300))),"")</f>
        <v/>
      </c>
      <c r="L300" s="252"/>
      <c r="M300" s="844"/>
      <c r="N300" s="252"/>
      <c r="O300" s="844"/>
      <c r="P300" s="844"/>
      <c r="Q300" s="844"/>
      <c r="R300" s="252"/>
      <c r="S300" s="999"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50000000000003" hidden="1" customHeight="1" outlineLevel="1" x14ac:dyDescent="0.25">
      <c r="B301" s="269"/>
      <c r="C301" s="249"/>
      <c r="D301" s="250"/>
      <c r="E301" s="249"/>
      <c r="F301" s="336"/>
      <c r="G301" s="569" t="str">
        <f>IFERROR(VLOOKUP(D301,FAOEP!$D$37:$F$42,2,FALSE),"")</f>
        <v/>
      </c>
      <c r="H301" s="251"/>
      <c r="I301" s="252"/>
      <c r="J301" s="844"/>
      <c r="K301" s="622" t="str">
        <f>IFERROR(IF(VLOOKUP(D53,FAOEP!$D$16:$F$27,3,FALSE)=FAOEP!$F$26,"kgCO2e/"&amp;'Outras emissões de processo'!H53,VLOOKUP(D53,FAOEP!$D$16:$F$27,3,FALSE)),"")</f>
        <v/>
      </c>
      <c r="L301" s="252"/>
      <c r="M301" s="565"/>
      <c r="N301" s="252"/>
      <c r="O301" s="565"/>
      <c r="P301" s="565"/>
      <c r="Q301" s="565"/>
      <c r="R301" s="252"/>
      <c r="S301" s="999" t="str">
        <f>IFERROR(IF(VLOOKUP(D301,'Fatores de Emissão'!$B$222:$C$227,2,FALSE)="",IF(J301="",IF(M301="",(O301+(P301*'Fatores de Emissão'!$E$248+Q301*'Fatores de Emissão'!$E$249)/1000)/1000,M301/1000),J301*F301/1000),VLOOKUP(D301,'Fatores de Emissão'!B231:C236,2,FALSE)*F301/1000),"")</f>
        <v/>
      </c>
      <c r="T301" s="572" t="str">
        <f t="shared" si="15"/>
        <v/>
      </c>
    </row>
    <row r="302" spans="1:21" ht="15.75" hidden="1" outlineLevel="1" x14ac:dyDescent="0.25">
      <c r="B302" s="269"/>
      <c r="C302" s="249"/>
      <c r="D302" s="250"/>
      <c r="E302" s="249"/>
      <c r="F302" s="336"/>
      <c r="G302" s="569" t="str">
        <f>IFERROR(VLOOKUP(D302,FAOEP!$D$37:$F$42,2,FALSE),"")</f>
        <v/>
      </c>
      <c r="H302" s="251"/>
      <c r="I302" s="252"/>
      <c r="J302" s="844"/>
      <c r="K302" s="622" t="str">
        <f>IFERROR(IF(VLOOKUP(D54,FAOEP!$D$16:$F$27,3,FALSE)=FAOEP!$F$26,"kgCO2e/"&amp;'Outras emissões de processo'!H54,VLOOKUP(D54,FAOEP!$D$16:$F$27,3,FALSE)),"")</f>
        <v/>
      </c>
      <c r="L302" s="252"/>
      <c r="M302" s="565"/>
      <c r="N302" s="252"/>
      <c r="O302" s="565"/>
      <c r="P302" s="565"/>
      <c r="Q302" s="565"/>
      <c r="R302" s="252"/>
      <c r="S302" s="999" t="str">
        <f>IFERROR(IF(VLOOKUP(D302,'Fatores de Emissão'!$B$222:$C$227,2,FALSE)="",IF(J302="",IF(M302="",(O302+(P302*'Fatores de Emissão'!$E$248+Q302*'Fatores de Emissão'!$E$249)/1000)/1000,M302/1000),J302*F302/1000),VLOOKUP(D302,'Fatores de Emissão'!B232:C237,2,FALSE)*F302/1000),"")</f>
        <v/>
      </c>
      <c r="T302" s="572" t="str">
        <f t="shared" si="15"/>
        <v/>
      </c>
    </row>
    <row r="303" spans="1:21" ht="15.75" hidden="1" outlineLevel="1" x14ac:dyDescent="0.25">
      <c r="B303" s="269"/>
      <c r="C303" s="249"/>
      <c r="D303" s="250"/>
      <c r="E303" s="249"/>
      <c r="F303" s="336"/>
      <c r="G303" s="569" t="str">
        <f>IFERROR(VLOOKUP(D303,FAOEP!$D$37:$F$42,2,FALSE),"")</f>
        <v/>
      </c>
      <c r="H303" s="251"/>
      <c r="I303" s="252"/>
      <c r="J303" s="844"/>
      <c r="K303" s="622" t="str">
        <f>IFERROR(IF(VLOOKUP(D55,FAOEP!$D$16:$F$27,3,FALSE)=FAOEP!$F$26,"kgCO2e/"&amp;'Outras emissões de processo'!H55,VLOOKUP(D55,FAOEP!$D$16:$F$27,3,FALSE)),"")</f>
        <v/>
      </c>
      <c r="L303" s="252"/>
      <c r="M303" s="565"/>
      <c r="N303" s="252"/>
      <c r="O303" s="565"/>
      <c r="P303" s="565"/>
      <c r="Q303" s="565"/>
      <c r="R303" s="252"/>
      <c r="S303" s="999" t="str">
        <f>IFERROR(IF(VLOOKUP(D303,'Fatores de Emissão'!$B$222:$C$227,2,FALSE)="",IF(J303="",IF(M303="",(O303+(P303*'Fatores de Emissão'!$E$248+Q303*'Fatores de Emissão'!$E$249)/1000)/1000,M303/1000),J303*F303/1000),VLOOKUP(D303,'Fatores de Emissão'!B233:C238,2,FALSE)*F303/1000),"")</f>
        <v/>
      </c>
      <c r="T303" s="572" t="str">
        <f t="shared" si="15"/>
        <v/>
      </c>
    </row>
    <row r="304" spans="1:21" ht="15.75" hidden="1" outlineLevel="1" x14ac:dyDescent="0.25">
      <c r="B304" s="269"/>
      <c r="C304" s="249"/>
      <c r="D304" s="250"/>
      <c r="E304" s="249"/>
      <c r="F304" s="336"/>
      <c r="G304" s="569" t="str">
        <f>IFERROR(VLOOKUP(D304,FAOEP!$D$37:$F$42,2,FALSE),"")</f>
        <v/>
      </c>
      <c r="H304" s="251"/>
      <c r="I304" s="252"/>
      <c r="J304" s="844"/>
      <c r="K304" s="622" t="str">
        <f>IFERROR(IF(VLOOKUP(D56,FAOEP!$D$16:$F$27,3,FALSE)=FAOEP!$F$26,"kgCO2e/"&amp;'Outras emissões de processo'!H56,VLOOKUP(D56,FAOEP!$D$16:$F$27,3,FALSE)),"")</f>
        <v/>
      </c>
      <c r="L304" s="252"/>
      <c r="M304" s="565"/>
      <c r="N304" s="252"/>
      <c r="O304" s="565"/>
      <c r="P304" s="565"/>
      <c r="Q304" s="565"/>
      <c r="R304" s="252"/>
      <c r="S304" s="999" t="str">
        <f>IFERROR(IF(VLOOKUP(D304,'Fatores de Emissão'!$B$222:$C$227,2,FALSE)="",IF(J304="",IF(M304="",(O304+(P304*'Fatores de Emissão'!$E$248+Q304*'Fatores de Emissão'!$E$249)/1000)/1000,M304/1000),J304*F304/1000),VLOOKUP(D304,'Fatores de Emissão'!B234:C239,2,FALSE)*F304/1000),"")</f>
        <v/>
      </c>
      <c r="T304" s="572" t="str">
        <f t="shared" si="15"/>
        <v/>
      </c>
    </row>
    <row r="305" spans="2:20" ht="15.75" hidden="1" outlineLevel="1" x14ac:dyDescent="0.25">
      <c r="B305" s="269"/>
      <c r="C305" s="249"/>
      <c r="D305" s="250"/>
      <c r="E305" s="249"/>
      <c r="F305" s="336"/>
      <c r="G305" s="569" t="str">
        <f>IFERROR(VLOOKUP(D305,FAOEP!$D$37:$F$42,2,FALSE),"")</f>
        <v/>
      </c>
      <c r="H305" s="251"/>
      <c r="I305" s="252"/>
      <c r="J305" s="844"/>
      <c r="K305" s="622" t="str">
        <f>IFERROR(IF(VLOOKUP(D57,FAOEP!$D$16:$F$27,3,FALSE)=FAOEP!$F$26,"kgCO2e/"&amp;'Outras emissões de processo'!H57,VLOOKUP(D57,FAOEP!$D$16:$F$27,3,FALSE)),"")</f>
        <v/>
      </c>
      <c r="L305" s="252"/>
      <c r="M305" s="565"/>
      <c r="N305" s="252"/>
      <c r="O305" s="565"/>
      <c r="P305" s="565"/>
      <c r="Q305" s="565"/>
      <c r="R305" s="252"/>
      <c r="S305" s="999" t="str">
        <f>IFERROR(IF(VLOOKUP(D305,'Fatores de Emissão'!$B$222:$C$227,2,FALSE)="",IF(J305="",IF(M305="",(O305+(P305*'Fatores de Emissão'!$E$248+Q305*'Fatores de Emissão'!$E$249)/1000)/1000,M305/1000),J305*F305/1000),VLOOKUP(D305,'Fatores de Emissão'!B235:C240,2,FALSE)*F305/1000),"")</f>
        <v/>
      </c>
      <c r="T305" s="572" t="str">
        <f t="shared" si="15"/>
        <v/>
      </c>
    </row>
    <row r="306" spans="2:20" ht="15.75" hidden="1" outlineLevel="1" x14ac:dyDescent="0.25">
      <c r="B306" s="269"/>
      <c r="C306" s="249"/>
      <c r="D306" s="250"/>
      <c r="E306" s="249"/>
      <c r="F306" s="336"/>
      <c r="G306" s="569" t="str">
        <f>IFERROR(VLOOKUP(D306,FAOEP!$D$37:$F$42,2,FALSE),"")</f>
        <v/>
      </c>
      <c r="H306" s="251"/>
      <c r="I306" s="252"/>
      <c r="J306" s="844"/>
      <c r="K306" s="622" t="str">
        <f>IFERROR(IF(VLOOKUP(D58,FAOEP!$D$16:$F$27,3,FALSE)=FAOEP!$F$26,"kgCO2e/"&amp;'Outras emissões de processo'!H58,VLOOKUP(D58,FAOEP!$D$16:$F$27,3,FALSE)),"")</f>
        <v/>
      </c>
      <c r="L306" s="252"/>
      <c r="M306" s="565"/>
      <c r="N306" s="252"/>
      <c r="O306" s="565"/>
      <c r="P306" s="565"/>
      <c r="Q306" s="565"/>
      <c r="R306" s="252"/>
      <c r="S306" s="999" t="str">
        <f>IFERROR(IF(VLOOKUP(D306,'Fatores de Emissão'!$B$222:$C$227,2,FALSE)="",IF(J306="",IF(M306="",(O306+(P306*'Fatores de Emissão'!$E$248+Q306*'Fatores de Emissão'!$E$249)/1000)/1000,M306/1000),J306*F306/1000),VLOOKUP(D306,'Fatores de Emissão'!B236:C241,2,FALSE)*F306/1000),"")</f>
        <v/>
      </c>
      <c r="T306" s="572" t="str">
        <f t="shared" si="15"/>
        <v/>
      </c>
    </row>
    <row r="307" spans="2:20" ht="15.75" hidden="1" outlineLevel="1" x14ac:dyDescent="0.25">
      <c r="B307" s="269"/>
      <c r="C307" s="249"/>
      <c r="D307" s="250"/>
      <c r="E307" s="249"/>
      <c r="F307" s="336"/>
      <c r="G307" s="569" t="str">
        <f>IFERROR(VLOOKUP(D307,FAOEP!$D$37:$F$42,2,FALSE),"")</f>
        <v/>
      </c>
      <c r="H307" s="251"/>
      <c r="I307" s="252"/>
      <c r="J307" s="844"/>
      <c r="K307" s="622" t="str">
        <f>IFERROR(IF(VLOOKUP(D59,FAOEP!$D$16:$F$27,3,FALSE)=FAOEP!$F$26,"kgCO2e/"&amp;'Outras emissões de processo'!H59,VLOOKUP(D59,FAOEP!$D$16:$F$27,3,FALSE)),"")</f>
        <v/>
      </c>
      <c r="L307" s="252"/>
      <c r="M307" s="565"/>
      <c r="N307" s="252"/>
      <c r="O307" s="565"/>
      <c r="P307" s="565"/>
      <c r="Q307" s="565"/>
      <c r="R307" s="252"/>
      <c r="S307" s="999" t="str">
        <f>IFERROR(IF(VLOOKUP(D307,'Fatores de Emissão'!$B$222:$C$227,2,FALSE)="",IF(J307="",IF(M307="",(O307+(P307*'Fatores de Emissão'!$E$248+Q307*'Fatores de Emissão'!$E$249)/1000)/1000,M307/1000),J307*F307/1000),VLOOKUP(D307,'Fatores de Emissão'!B237:C242,2,FALSE)*F307/1000),"")</f>
        <v/>
      </c>
      <c r="T307" s="572" t="str">
        <f t="shared" si="15"/>
        <v/>
      </c>
    </row>
    <row r="308" spans="2:20" ht="15.75" hidden="1" outlineLevel="1" x14ac:dyDescent="0.25">
      <c r="B308" s="269"/>
      <c r="C308" s="249"/>
      <c r="D308" s="250"/>
      <c r="E308" s="249"/>
      <c r="F308" s="336"/>
      <c r="G308" s="569" t="str">
        <f>IFERROR(VLOOKUP(D308,FAOEP!$D$37:$F$42,2,FALSE),"")</f>
        <v/>
      </c>
      <c r="H308" s="251"/>
      <c r="I308" s="252"/>
      <c r="J308" s="844"/>
      <c r="K308" s="622" t="str">
        <f>IFERROR(IF(VLOOKUP(D60,FAOEP!$D$16:$F$27,3,FALSE)=FAOEP!$F$26,"kgCO2e/"&amp;'Outras emissões de processo'!H60,VLOOKUP(D60,FAOEP!$D$16:$F$27,3,FALSE)),"")</f>
        <v/>
      </c>
      <c r="L308" s="252"/>
      <c r="M308" s="565"/>
      <c r="N308" s="252"/>
      <c r="O308" s="565"/>
      <c r="P308" s="565"/>
      <c r="Q308" s="565"/>
      <c r="R308" s="252"/>
      <c r="S308" s="999" t="str">
        <f>IFERROR(IF(VLOOKUP(D308,'Fatores de Emissão'!$B$222:$C$227,2,FALSE)="",IF(J308="",IF(M308="",(O308+(P308*'Fatores de Emissão'!$E$248+Q308*'Fatores de Emissão'!$E$249)/1000)/1000,M308/1000),J308*F308/1000),VLOOKUP(D308,'Fatores de Emissão'!B238:C243,2,FALSE)*F308/1000),"")</f>
        <v/>
      </c>
      <c r="T308" s="572" t="str">
        <f t="shared" si="15"/>
        <v/>
      </c>
    </row>
    <row r="309" spans="2:20" ht="15.75" hidden="1" outlineLevel="1" x14ac:dyDescent="0.25">
      <c r="B309" s="269"/>
      <c r="C309" s="249"/>
      <c r="D309" s="250"/>
      <c r="E309" s="249"/>
      <c r="F309" s="336"/>
      <c r="G309" s="569" t="str">
        <f>IFERROR(VLOOKUP(D309,FAOEP!$D$37:$F$42,2,FALSE),"")</f>
        <v/>
      </c>
      <c r="H309" s="251"/>
      <c r="I309" s="252"/>
      <c r="J309" s="844"/>
      <c r="K309" s="622" t="str">
        <f>IFERROR(IF(VLOOKUP(D61,FAOEP!$D$16:$F$27,3,FALSE)=FAOEP!$F$26,"kgCO2e/"&amp;'Outras emissões de processo'!H61,VLOOKUP(D61,FAOEP!$D$16:$F$27,3,FALSE)),"")</f>
        <v/>
      </c>
      <c r="L309" s="252"/>
      <c r="M309" s="565"/>
      <c r="N309" s="252"/>
      <c r="O309" s="565"/>
      <c r="P309" s="565"/>
      <c r="Q309" s="565"/>
      <c r="R309" s="252"/>
      <c r="S309" s="999" t="str">
        <f>IFERROR(IF(VLOOKUP(D309,'Fatores de Emissão'!$B$222:$C$227,2,FALSE)="",IF(J309="",IF(M309="",(O309+(P309*'Fatores de Emissão'!$E$248+Q309*'Fatores de Emissão'!$E$249)/1000)/1000,M309/1000),J309*F309/1000),VLOOKUP(D309,'Fatores de Emissão'!B239:C244,2,FALSE)*F309/1000),"")</f>
        <v/>
      </c>
      <c r="T309" s="572" t="str">
        <f t="shared" si="15"/>
        <v/>
      </c>
    </row>
    <row r="310" spans="2:20" ht="15.75" hidden="1" outlineLevel="1" x14ac:dyDescent="0.25">
      <c r="B310" s="269"/>
      <c r="C310" s="249"/>
      <c r="D310" s="250"/>
      <c r="E310" s="249"/>
      <c r="F310" s="336"/>
      <c r="G310" s="569" t="str">
        <f>IFERROR(VLOOKUP(D310,FAOEP!$D$37:$F$42,2,FALSE),"")</f>
        <v/>
      </c>
      <c r="H310" s="251"/>
      <c r="I310" s="252"/>
      <c r="J310" s="844"/>
      <c r="K310" s="622" t="str">
        <f>IFERROR(IF(VLOOKUP(D62,FAOEP!$D$16:$F$27,3,FALSE)=FAOEP!$F$26,"kgCO2e/"&amp;'Outras emissões de processo'!H62,VLOOKUP(D62,FAOEP!$D$16:$F$27,3,FALSE)),"")</f>
        <v/>
      </c>
      <c r="L310" s="252"/>
      <c r="M310" s="565"/>
      <c r="N310" s="252"/>
      <c r="O310" s="565"/>
      <c r="P310" s="565"/>
      <c r="Q310" s="565"/>
      <c r="R310" s="252"/>
      <c r="S310" s="999" t="str">
        <f>IFERROR(IF(VLOOKUP(D310,'Fatores de Emissão'!$B$222:$C$227,2,FALSE)="",IF(J310="",IF(M310="",(O310+(P310*'Fatores de Emissão'!$E$248+Q310*'Fatores de Emissão'!$E$249)/1000)/1000,M310/1000),J310*F310/1000),VLOOKUP(D310,'Fatores de Emissão'!B240:C245,2,FALSE)*F310/1000),"")</f>
        <v/>
      </c>
      <c r="T310" s="572" t="str">
        <f t="shared" si="15"/>
        <v/>
      </c>
    </row>
    <row r="311" spans="2:20" ht="15.75" hidden="1" outlineLevel="1" x14ac:dyDescent="0.25">
      <c r="B311" s="269"/>
      <c r="C311" s="249"/>
      <c r="D311" s="250"/>
      <c r="E311" s="249"/>
      <c r="F311" s="336"/>
      <c r="G311" s="569" t="str">
        <f>IFERROR(VLOOKUP(D311,FAOEP!$D$37:$F$42,2,FALSE),"")</f>
        <v/>
      </c>
      <c r="H311" s="251"/>
      <c r="I311" s="252"/>
      <c r="J311" s="844"/>
      <c r="K311" s="622" t="str">
        <f>IFERROR(IF(VLOOKUP(D63,FAOEP!$D$16:$F$27,3,FALSE)=FAOEP!$F$26,"kgCO2e/"&amp;'Outras emissões de processo'!H63,VLOOKUP(D63,FAOEP!$D$16:$F$27,3,FALSE)),"")</f>
        <v/>
      </c>
      <c r="L311" s="252"/>
      <c r="M311" s="565"/>
      <c r="N311" s="252"/>
      <c r="O311" s="565"/>
      <c r="P311" s="565"/>
      <c r="Q311" s="565"/>
      <c r="R311" s="252"/>
      <c r="S311" s="999" t="str">
        <f>IFERROR(IF(VLOOKUP(D311,'Fatores de Emissão'!$B$222:$C$227,2,FALSE)="",IF(J311="",IF(M311="",(O311+(P311*'Fatores de Emissão'!$E$248+Q311*'Fatores de Emissão'!$E$249)/1000)/1000,M311/1000),J311*F311/1000),VLOOKUP(D311,'Fatores de Emissão'!B241:C246,2,FALSE)*F311/1000),"")</f>
        <v/>
      </c>
      <c r="T311" s="572" t="str">
        <f t="shared" si="15"/>
        <v/>
      </c>
    </row>
    <row r="312" spans="2:20" ht="15.75" hidden="1" outlineLevel="1" x14ac:dyDescent="0.25">
      <c r="B312" s="269"/>
      <c r="C312" s="249"/>
      <c r="D312" s="250"/>
      <c r="E312" s="249"/>
      <c r="F312" s="336"/>
      <c r="G312" s="569" t="str">
        <f>IFERROR(VLOOKUP(D312,FAOEP!$D$37:$F$42,2,FALSE),"")</f>
        <v/>
      </c>
      <c r="H312" s="251"/>
      <c r="I312" s="252"/>
      <c r="J312" s="844"/>
      <c r="K312" s="622" t="str">
        <f>IFERROR(IF(VLOOKUP(D64,FAOEP!$D$16:$F$27,3,FALSE)=FAOEP!$F$26,"kgCO2e/"&amp;'Outras emissões de processo'!H64,VLOOKUP(D64,FAOEP!$D$16:$F$27,3,FALSE)),"")</f>
        <v/>
      </c>
      <c r="L312" s="252"/>
      <c r="M312" s="565"/>
      <c r="N312" s="252"/>
      <c r="O312" s="565"/>
      <c r="P312" s="565"/>
      <c r="Q312" s="565"/>
      <c r="R312" s="252"/>
      <c r="S312" s="999" t="str">
        <f>IFERROR(IF(VLOOKUP(D312,'Fatores de Emissão'!$B$222:$C$227,2,FALSE)="",IF(J312="",IF(M312="",(O312+(P312*'Fatores de Emissão'!$E$248+Q312*'Fatores de Emissão'!$E$249)/1000)/1000,M312/1000),J312*F312/1000),VLOOKUP(D312,'Fatores de Emissão'!B242:C247,2,FALSE)*F312/1000),"")</f>
        <v/>
      </c>
      <c r="T312" s="572" t="str">
        <f t="shared" si="15"/>
        <v/>
      </c>
    </row>
    <row r="313" spans="2:20" ht="15.75" hidden="1" outlineLevel="1" x14ac:dyDescent="0.25">
      <c r="B313" s="269"/>
      <c r="C313" s="249"/>
      <c r="D313" s="250"/>
      <c r="E313" s="249"/>
      <c r="F313" s="336"/>
      <c r="G313" s="569" t="str">
        <f>IFERROR(VLOOKUP(D313,FAOEP!$D$37:$F$42,2,FALSE),"")</f>
        <v/>
      </c>
      <c r="H313" s="251"/>
      <c r="I313" s="252"/>
      <c r="J313" s="844"/>
      <c r="K313" s="622" t="str">
        <f>IFERROR(IF(VLOOKUP(D65,FAOEP!$D$16:$F$27,3,FALSE)=FAOEP!$F$26,"kgCO2e/"&amp;'Outras emissões de processo'!H65,VLOOKUP(D65,FAOEP!$D$16:$F$27,3,FALSE)),"")</f>
        <v/>
      </c>
      <c r="L313" s="252"/>
      <c r="M313" s="565"/>
      <c r="N313" s="252"/>
      <c r="O313" s="565"/>
      <c r="P313" s="565"/>
      <c r="Q313" s="565"/>
      <c r="R313" s="252"/>
      <c r="S313" s="999" t="str">
        <f>IFERROR(IF(VLOOKUP(D313,'Fatores de Emissão'!$B$222:$C$227,2,FALSE)="",IF(J313="",IF(M313="",(O313+(P313*'Fatores de Emissão'!$E$248+Q313*'Fatores de Emissão'!$E$249)/1000)/1000,M313/1000),J313*F313/1000),VLOOKUP(D313,'Fatores de Emissão'!B243:C248,2,FALSE)*F313/1000),"")</f>
        <v/>
      </c>
      <c r="T313" s="572" t="str">
        <f t="shared" si="15"/>
        <v/>
      </c>
    </row>
    <row r="314" spans="2:20" ht="15.75" hidden="1" outlineLevel="1" x14ac:dyDescent="0.25">
      <c r="B314" s="269"/>
      <c r="C314" s="249"/>
      <c r="D314" s="250"/>
      <c r="E314" s="249"/>
      <c r="F314" s="336"/>
      <c r="G314" s="569" t="str">
        <f>IFERROR(VLOOKUP(D314,FAOEP!$D$37:$F$42,2,FALSE),"")</f>
        <v/>
      </c>
      <c r="H314" s="251"/>
      <c r="I314" s="252"/>
      <c r="J314" s="844"/>
      <c r="K314" s="622" t="str">
        <f>IFERROR(IF(VLOOKUP(D66,FAOEP!$D$16:$F$27,3,FALSE)=FAOEP!$F$26,"kgCO2e/"&amp;'Outras emissões de processo'!H66,VLOOKUP(D66,FAOEP!$D$16:$F$27,3,FALSE)),"")</f>
        <v/>
      </c>
      <c r="L314" s="252"/>
      <c r="M314" s="565"/>
      <c r="N314" s="252"/>
      <c r="O314" s="565"/>
      <c r="P314" s="565"/>
      <c r="Q314" s="565"/>
      <c r="R314" s="252"/>
      <c r="S314" s="999" t="str">
        <f>IFERROR(IF(VLOOKUP(D314,'Fatores de Emissão'!$B$222:$C$227,2,FALSE)="",IF(J314="",IF(M314="",(O314+(P314*'Fatores de Emissão'!$E$248+Q314*'Fatores de Emissão'!$E$249)/1000)/1000,M314/1000),J314*F314/1000),VLOOKUP(D314,'Fatores de Emissão'!B244:C249,2,FALSE)*F314/1000),"")</f>
        <v/>
      </c>
      <c r="T314" s="572" t="str">
        <f t="shared" si="15"/>
        <v/>
      </c>
    </row>
    <row r="315" spans="2:20" ht="15.75" hidden="1" outlineLevel="1" x14ac:dyDescent="0.25">
      <c r="B315" s="269"/>
      <c r="C315" s="249"/>
      <c r="D315" s="250"/>
      <c r="E315" s="249"/>
      <c r="F315" s="336"/>
      <c r="G315" s="569" t="str">
        <f>IFERROR(VLOOKUP(D315,FAOEP!$D$37:$F$42,2,FALSE),"")</f>
        <v/>
      </c>
      <c r="H315" s="251"/>
      <c r="I315" s="252"/>
      <c r="J315" s="844"/>
      <c r="K315" s="622" t="str">
        <f>IFERROR(IF(VLOOKUP(D67,FAOEP!$D$16:$F$27,3,FALSE)=FAOEP!$F$26,"kgCO2e/"&amp;'Outras emissões de processo'!H67,VLOOKUP(D67,FAOEP!$D$16:$F$27,3,FALSE)),"")</f>
        <v/>
      </c>
      <c r="L315" s="252"/>
      <c r="M315" s="565"/>
      <c r="N315" s="252"/>
      <c r="O315" s="565"/>
      <c r="P315" s="565"/>
      <c r="Q315" s="565"/>
      <c r="R315" s="252"/>
      <c r="S315" s="999" t="str">
        <f>IFERROR(IF(VLOOKUP(D315,'Fatores de Emissão'!$B$222:$C$227,2,FALSE)="",IF(J315="",IF(M315="",(O315+(P315*'Fatores de Emissão'!$E$248+Q315*'Fatores de Emissão'!$E$249)/1000)/1000,M315/1000),J315*F315/1000),VLOOKUP(D315,'Fatores de Emissão'!B245:C250,2,FALSE)*F315/1000),"")</f>
        <v/>
      </c>
      <c r="T315" s="572" t="str">
        <f t="shared" si="15"/>
        <v/>
      </c>
    </row>
    <row r="316" spans="2:20" ht="15.75" hidden="1" outlineLevel="1" x14ac:dyDescent="0.25">
      <c r="B316" s="269"/>
      <c r="C316" s="249"/>
      <c r="D316" s="250"/>
      <c r="E316" s="249"/>
      <c r="F316" s="336"/>
      <c r="G316" s="569" t="str">
        <f>IFERROR(VLOOKUP(D316,FAOEP!$D$37:$F$42,2,FALSE),"")</f>
        <v/>
      </c>
      <c r="H316" s="251"/>
      <c r="I316" s="252"/>
      <c r="J316" s="844"/>
      <c r="K316" s="622" t="str">
        <f>IFERROR(IF(VLOOKUP(D68,FAOEP!$D$16:$F$27,3,FALSE)=FAOEP!$F$26,"kgCO2e/"&amp;'Outras emissões de processo'!H68,VLOOKUP(D68,FAOEP!$D$16:$F$27,3,FALSE)),"")</f>
        <v/>
      </c>
      <c r="L316" s="252"/>
      <c r="M316" s="565"/>
      <c r="N316" s="252"/>
      <c r="O316" s="565"/>
      <c r="P316" s="565"/>
      <c r="Q316" s="565"/>
      <c r="R316" s="252"/>
      <c r="S316" s="999" t="str">
        <f>IFERROR(IF(VLOOKUP(D316,'Fatores de Emissão'!$B$222:$C$227,2,FALSE)="",IF(J316="",IF(M316="",(O316+(P316*'Fatores de Emissão'!$E$248+Q316*'Fatores de Emissão'!$E$249)/1000)/1000,M316/1000),J316*F316/1000),VLOOKUP(D316,'Fatores de Emissão'!B246:C251,2,FALSE)*F316/1000),"")</f>
        <v/>
      </c>
      <c r="T316" s="572" t="str">
        <f t="shared" si="15"/>
        <v/>
      </c>
    </row>
    <row r="317" spans="2:20" ht="15.75" hidden="1" outlineLevel="1" x14ac:dyDescent="0.25">
      <c r="B317" s="269"/>
      <c r="C317" s="249"/>
      <c r="D317" s="250"/>
      <c r="E317" s="249"/>
      <c r="F317" s="336"/>
      <c r="G317" s="569" t="str">
        <f>IFERROR(VLOOKUP(D317,FAOEP!$D$37:$F$42,2,FALSE),"")</f>
        <v/>
      </c>
      <c r="H317" s="251"/>
      <c r="I317" s="252"/>
      <c r="J317" s="844"/>
      <c r="K317" s="622" t="str">
        <f>IFERROR(IF(VLOOKUP(D69,FAOEP!$D$16:$F$27,3,FALSE)=FAOEP!$F$26,"kgCO2e/"&amp;'Outras emissões de processo'!H69,VLOOKUP(D69,FAOEP!$D$16:$F$27,3,FALSE)),"")</f>
        <v/>
      </c>
      <c r="L317" s="252"/>
      <c r="M317" s="565"/>
      <c r="N317" s="252"/>
      <c r="O317" s="565"/>
      <c r="P317" s="565"/>
      <c r="Q317" s="565"/>
      <c r="R317" s="252"/>
      <c r="S317" s="999" t="str">
        <f>IFERROR(IF(VLOOKUP(D317,'Fatores de Emissão'!$B$222:$C$227,2,FALSE)="",IF(J317="",IF(M317="",(O317+(P317*'Fatores de Emissão'!$E$248+Q317*'Fatores de Emissão'!$E$249)/1000)/1000,M317/1000),J317*F317/1000),VLOOKUP(D317,'Fatores de Emissão'!B247:C252,2,FALSE)*F317/1000),"")</f>
        <v/>
      </c>
      <c r="T317" s="572" t="str">
        <f t="shared" si="15"/>
        <v/>
      </c>
    </row>
    <row r="318" spans="2:20" ht="15.75" hidden="1" outlineLevel="1" x14ac:dyDescent="0.25">
      <c r="B318" s="269"/>
      <c r="C318" s="249"/>
      <c r="D318" s="250"/>
      <c r="E318" s="249"/>
      <c r="F318" s="336"/>
      <c r="G318" s="569" t="str">
        <f>IFERROR(VLOOKUP(D318,FAOEP!$D$37:$F$42,2,FALSE),"")</f>
        <v/>
      </c>
      <c r="H318" s="251"/>
      <c r="I318" s="252"/>
      <c r="J318" s="844"/>
      <c r="K318" s="622" t="str">
        <f>IFERROR(IF(VLOOKUP(D70,FAOEP!$D$16:$F$27,3,FALSE)=FAOEP!$F$26,"kgCO2e/"&amp;'Outras emissões de processo'!H70,VLOOKUP(D70,FAOEP!$D$16:$F$27,3,FALSE)),"")</f>
        <v/>
      </c>
      <c r="L318" s="252"/>
      <c r="M318" s="565"/>
      <c r="N318" s="252"/>
      <c r="O318" s="565"/>
      <c r="P318" s="565"/>
      <c r="Q318" s="565"/>
      <c r="R318" s="252"/>
      <c r="S318" s="999" t="str">
        <f>IFERROR(IF(VLOOKUP(D318,'Fatores de Emissão'!$B$222:$C$227,2,FALSE)="",IF(J318="",IF(M318="",(O318+(P318*'Fatores de Emissão'!$E$248+Q318*'Fatores de Emissão'!$E$249)/1000)/1000,M318/1000),J318*F318/1000),VLOOKUP(D318,'Fatores de Emissão'!B248:C253,2,FALSE)*F318/1000),"")</f>
        <v/>
      </c>
      <c r="T318" s="572" t="str">
        <f t="shared" si="15"/>
        <v/>
      </c>
    </row>
    <row r="319" spans="2:20" ht="15.75" hidden="1" outlineLevel="1" x14ac:dyDescent="0.25">
      <c r="B319" s="269"/>
      <c r="C319" s="249"/>
      <c r="D319" s="250"/>
      <c r="E319" s="249"/>
      <c r="F319" s="336"/>
      <c r="G319" s="569" t="str">
        <f>IFERROR(VLOOKUP(D319,FAOEP!$D$37:$F$42,2,FALSE),"")</f>
        <v/>
      </c>
      <c r="H319" s="251"/>
      <c r="I319" s="252"/>
      <c r="J319" s="844"/>
      <c r="K319" s="622" t="str">
        <f>IFERROR(IF(VLOOKUP(D71,FAOEP!$D$16:$F$27,3,FALSE)=FAOEP!$F$26,"kgCO2e/"&amp;'Outras emissões de processo'!H71,VLOOKUP(D71,FAOEP!$D$16:$F$27,3,FALSE)),"")</f>
        <v/>
      </c>
      <c r="L319" s="252"/>
      <c r="M319" s="565"/>
      <c r="N319" s="252"/>
      <c r="O319" s="565"/>
      <c r="P319" s="565"/>
      <c r="Q319" s="565"/>
      <c r="R319" s="252"/>
      <c r="S319" s="999" t="str">
        <f>IFERROR(IF(VLOOKUP(D319,'Fatores de Emissão'!$B$222:$C$227,2,FALSE)="",IF(J319="",IF(M319="",(O319+(P319*'Fatores de Emissão'!$E$248+Q319*'Fatores de Emissão'!$E$249)/1000)/1000,M319/1000),J319*F319/1000),VLOOKUP(D319,'Fatores de Emissão'!B249:C254,2,FALSE)*F319/1000),"")</f>
        <v/>
      </c>
      <c r="T319" s="572" t="str">
        <f t="shared" si="15"/>
        <v/>
      </c>
    </row>
    <row r="320" spans="2:20" ht="15.75" hidden="1" outlineLevel="1" x14ac:dyDescent="0.25">
      <c r="B320" s="269"/>
      <c r="C320" s="249"/>
      <c r="D320" s="250"/>
      <c r="E320" s="249"/>
      <c r="F320" s="336"/>
      <c r="G320" s="569" t="str">
        <f>IFERROR(VLOOKUP(D320,FAOEP!$D$37:$F$42,2,FALSE),"")</f>
        <v/>
      </c>
      <c r="H320" s="251"/>
      <c r="I320" s="252"/>
      <c r="J320" s="844"/>
      <c r="K320" s="622" t="str">
        <f>IFERROR(IF(VLOOKUP(D72,FAOEP!$D$16:$F$27,3,FALSE)=FAOEP!$F$26,"kgCO2e/"&amp;'Outras emissões de processo'!H72,VLOOKUP(D72,FAOEP!$D$16:$F$27,3,FALSE)),"")</f>
        <v/>
      </c>
      <c r="L320" s="252"/>
      <c r="M320" s="565"/>
      <c r="N320" s="252"/>
      <c r="O320" s="565"/>
      <c r="P320" s="565"/>
      <c r="Q320" s="565"/>
      <c r="R320" s="252"/>
      <c r="S320" s="999" t="str">
        <f>IFERROR(IF(VLOOKUP(D320,'Fatores de Emissão'!$B$222:$C$227,2,FALSE)="",IF(J320="",IF(M320="",(O320+(P320*'Fatores de Emissão'!$E$248+Q320*'Fatores de Emissão'!$E$249)/1000)/1000,M320/1000),J320*F320/1000),VLOOKUP(D320,'Fatores de Emissão'!B250:C255,2,FALSE)*F320/1000),"")</f>
        <v/>
      </c>
      <c r="T320" s="572" t="str">
        <f t="shared" si="15"/>
        <v/>
      </c>
    </row>
    <row r="321" spans="2:20" ht="15.75" hidden="1" outlineLevel="1" x14ac:dyDescent="0.25">
      <c r="B321" s="269"/>
      <c r="C321" s="249"/>
      <c r="D321" s="250"/>
      <c r="E321" s="249"/>
      <c r="F321" s="336"/>
      <c r="G321" s="569" t="str">
        <f>IFERROR(VLOOKUP(D321,FAOEP!$D$37:$F$42,2,FALSE),"")</f>
        <v/>
      </c>
      <c r="H321" s="251"/>
      <c r="I321" s="252"/>
      <c r="J321" s="844"/>
      <c r="K321" s="622" t="str">
        <f>IFERROR(IF(VLOOKUP(D73,FAOEP!$D$16:$F$27,3,FALSE)=FAOEP!$F$26,"kgCO2e/"&amp;'Outras emissões de processo'!H73,VLOOKUP(D73,FAOEP!$D$16:$F$27,3,FALSE)),"")</f>
        <v/>
      </c>
      <c r="L321" s="252"/>
      <c r="M321" s="565"/>
      <c r="N321" s="252"/>
      <c r="O321" s="565"/>
      <c r="P321" s="565"/>
      <c r="Q321" s="565"/>
      <c r="R321" s="252"/>
      <c r="S321" s="999" t="str">
        <f>IFERROR(IF(VLOOKUP(D321,'Fatores de Emissão'!$B$222:$C$227,2,FALSE)="",IF(J321="",IF(M321="",(O321+(P321*'Fatores de Emissão'!$E$248+Q321*'Fatores de Emissão'!$E$249)/1000)/1000,M321/1000),J321*F321/1000),VLOOKUP(D321,'Fatores de Emissão'!B251:C256,2,FALSE)*F321/1000),"")</f>
        <v/>
      </c>
      <c r="T321" s="572" t="str">
        <f t="shared" si="15"/>
        <v/>
      </c>
    </row>
    <row r="322" spans="2:20" ht="15.75" hidden="1" outlineLevel="1" x14ac:dyDescent="0.25">
      <c r="B322" s="269"/>
      <c r="C322" s="249"/>
      <c r="D322" s="250"/>
      <c r="E322" s="249"/>
      <c r="F322" s="336"/>
      <c r="G322" s="569" t="str">
        <f>IFERROR(VLOOKUP(D322,FAOEP!$D$37:$F$42,2,FALSE),"")</f>
        <v/>
      </c>
      <c r="H322" s="251"/>
      <c r="I322" s="252"/>
      <c r="J322" s="844"/>
      <c r="K322" s="622" t="str">
        <f>IFERROR(IF(VLOOKUP(D74,FAOEP!$D$16:$F$27,3,FALSE)=FAOEP!$F$26,"kgCO2e/"&amp;'Outras emissões de processo'!H74,VLOOKUP(D74,FAOEP!$D$16:$F$27,3,FALSE)),"")</f>
        <v/>
      </c>
      <c r="L322" s="252"/>
      <c r="M322" s="565"/>
      <c r="N322" s="252"/>
      <c r="O322" s="565"/>
      <c r="P322" s="565"/>
      <c r="Q322" s="565"/>
      <c r="R322" s="252"/>
      <c r="S322" s="999" t="str">
        <f>IFERROR(IF(VLOOKUP(D322,'Fatores de Emissão'!$B$222:$C$227,2,FALSE)="",IF(J322="",IF(M322="",(O322+(P322*'Fatores de Emissão'!$E$248+Q322*'Fatores de Emissão'!$E$249)/1000)/1000,M322/1000),J322*F322/1000),VLOOKUP(D322,'Fatores de Emissão'!B252:C257,2,FALSE)*F322/1000),"")</f>
        <v/>
      </c>
      <c r="T322" s="572" t="str">
        <f t="shared" si="15"/>
        <v/>
      </c>
    </row>
    <row r="323" spans="2:20" ht="15.75" hidden="1" outlineLevel="1" x14ac:dyDescent="0.25">
      <c r="B323" s="269"/>
      <c r="C323" s="249"/>
      <c r="D323" s="250"/>
      <c r="E323" s="249"/>
      <c r="F323" s="336"/>
      <c r="G323" s="569" t="str">
        <f>IFERROR(VLOOKUP(D323,FAOEP!$D$37:$F$42,2,FALSE),"")</f>
        <v/>
      </c>
      <c r="H323" s="251"/>
      <c r="I323" s="252"/>
      <c r="J323" s="844"/>
      <c r="K323" s="622" t="str">
        <f>IFERROR(IF(VLOOKUP(D75,FAOEP!$D$16:$F$27,3,FALSE)=FAOEP!$F$26,"kgCO2e/"&amp;'Outras emissões de processo'!H75,VLOOKUP(D75,FAOEP!$D$16:$F$27,3,FALSE)),"")</f>
        <v/>
      </c>
      <c r="L323" s="252"/>
      <c r="M323" s="565"/>
      <c r="N323" s="252"/>
      <c r="O323" s="565"/>
      <c r="P323" s="565"/>
      <c r="Q323" s="565"/>
      <c r="R323" s="252"/>
      <c r="S323" s="999" t="str">
        <f>IFERROR(IF(VLOOKUP(D323,'Fatores de Emissão'!$B$222:$C$227,2,FALSE)="",IF(J323="",IF(M323="",(O323+(P323*'Fatores de Emissão'!$E$248+Q323*'Fatores de Emissão'!$E$249)/1000)/1000,M323/1000),J323*F323/1000),VLOOKUP(D323,'Fatores de Emissão'!B253:C258,2,FALSE)*F323/1000),"")</f>
        <v/>
      </c>
      <c r="T323" s="572" t="str">
        <f t="shared" si="15"/>
        <v/>
      </c>
    </row>
    <row r="324" spans="2:20" ht="15.75" hidden="1" outlineLevel="1" x14ac:dyDescent="0.25">
      <c r="B324" s="269"/>
      <c r="C324" s="249"/>
      <c r="D324" s="250"/>
      <c r="E324" s="249"/>
      <c r="F324" s="336"/>
      <c r="G324" s="569" t="str">
        <f>IFERROR(VLOOKUP(D324,FAOEP!$D$37:$F$42,2,FALSE),"")</f>
        <v/>
      </c>
      <c r="H324" s="251"/>
      <c r="I324" s="252"/>
      <c r="J324" s="844"/>
      <c r="K324" s="622" t="str">
        <f>IFERROR(IF(VLOOKUP(D76,FAOEP!$D$16:$F$27,3,FALSE)=FAOEP!$F$26,"kgCO2e/"&amp;'Outras emissões de processo'!H76,VLOOKUP(D76,FAOEP!$D$16:$F$27,3,FALSE)),"")</f>
        <v/>
      </c>
      <c r="L324" s="252"/>
      <c r="M324" s="565"/>
      <c r="N324" s="252"/>
      <c r="O324" s="565"/>
      <c r="P324" s="565"/>
      <c r="Q324" s="565"/>
      <c r="R324" s="252"/>
      <c r="S324" s="999" t="str">
        <f>IFERROR(IF(VLOOKUP(D324,'Fatores de Emissão'!$B$222:$C$227,2,FALSE)="",IF(J324="",IF(M324="",(O324+(P324*'Fatores de Emissão'!$E$248+Q324*'Fatores de Emissão'!$E$249)/1000)/1000,M324/1000),J324*F324/1000),VLOOKUP(D324,'Fatores de Emissão'!B254:C259,2,FALSE)*F324/1000),"")</f>
        <v/>
      </c>
      <c r="T324" s="572" t="str">
        <f t="shared" si="15"/>
        <v/>
      </c>
    </row>
    <row r="325" spans="2:20" ht="15.75" hidden="1" outlineLevel="1" x14ac:dyDescent="0.25">
      <c r="B325" s="269"/>
      <c r="C325" s="249"/>
      <c r="D325" s="250"/>
      <c r="E325" s="249"/>
      <c r="F325" s="336"/>
      <c r="G325" s="569" t="str">
        <f>IFERROR(VLOOKUP(D325,FAOEP!$D$37:$F$42,2,FALSE),"")</f>
        <v/>
      </c>
      <c r="H325" s="251"/>
      <c r="I325" s="252"/>
      <c r="J325" s="844"/>
      <c r="K325" s="622" t="str">
        <f>IFERROR(IF(VLOOKUP(D77,FAOEP!$D$16:$F$27,3,FALSE)=FAOEP!$F$26,"kgCO2e/"&amp;'Outras emissões de processo'!H77,VLOOKUP(D77,FAOEP!$D$16:$F$27,3,FALSE)),"")</f>
        <v/>
      </c>
      <c r="L325" s="252"/>
      <c r="M325" s="565"/>
      <c r="N325" s="252"/>
      <c r="O325" s="565"/>
      <c r="P325" s="565"/>
      <c r="Q325" s="565"/>
      <c r="R325" s="252"/>
      <c r="S325" s="999" t="str">
        <f>IFERROR(IF(VLOOKUP(D325,'Fatores de Emissão'!$B$222:$C$227,2,FALSE)="",IF(J325="",IF(M325="",(O325+(P325*'Fatores de Emissão'!$E$248+Q325*'Fatores de Emissão'!$E$249)/1000)/1000,M325/1000),J325*F325/1000),VLOOKUP(D325,'Fatores de Emissão'!B255:C260,2,FALSE)*F325/1000),"")</f>
        <v/>
      </c>
      <c r="T325" s="572" t="str">
        <f t="shared" si="15"/>
        <v/>
      </c>
    </row>
    <row r="326" spans="2:20" ht="15.75" hidden="1" outlineLevel="1" x14ac:dyDescent="0.25">
      <c r="B326" s="269"/>
      <c r="C326" s="249"/>
      <c r="D326" s="250"/>
      <c r="E326" s="249"/>
      <c r="F326" s="336"/>
      <c r="G326" s="569" t="str">
        <f>IFERROR(VLOOKUP(D326,FAOEP!$D$37:$F$42,2,FALSE),"")</f>
        <v/>
      </c>
      <c r="H326" s="251"/>
      <c r="I326" s="252"/>
      <c r="J326" s="844"/>
      <c r="K326" s="622" t="str">
        <f>IFERROR(IF(VLOOKUP(D78,FAOEP!$D$16:$F$27,3,FALSE)=FAOEP!$F$26,"kgCO2e/"&amp;'Outras emissões de processo'!H78,VLOOKUP(D78,FAOEP!$D$16:$F$27,3,FALSE)),"")</f>
        <v/>
      </c>
      <c r="L326" s="252"/>
      <c r="M326" s="565"/>
      <c r="N326" s="252"/>
      <c r="O326" s="565"/>
      <c r="P326" s="565"/>
      <c r="Q326" s="565"/>
      <c r="R326" s="252"/>
      <c r="S326" s="999" t="str">
        <f>IFERROR(IF(VLOOKUP(D326,'Fatores de Emissão'!$B$222:$C$227,2,FALSE)="",IF(J326="",IF(M326="",(O326+(P326*'Fatores de Emissão'!$E$248+Q326*'Fatores de Emissão'!$E$249)/1000)/1000,M326/1000),J326*F326/1000),VLOOKUP(D326,'Fatores de Emissão'!B256:C261,2,FALSE)*F326/1000),"")</f>
        <v/>
      </c>
      <c r="T326" s="572" t="str">
        <f t="shared" si="15"/>
        <v/>
      </c>
    </row>
    <row r="327" spans="2:20" ht="15.75" hidden="1" outlineLevel="1" x14ac:dyDescent="0.25">
      <c r="B327" s="269"/>
      <c r="C327" s="249"/>
      <c r="D327" s="250"/>
      <c r="E327" s="249"/>
      <c r="F327" s="336"/>
      <c r="G327" s="569" t="str">
        <f>IFERROR(VLOOKUP(D327,FAOEP!$D$37:$F$42,2,FALSE),"")</f>
        <v/>
      </c>
      <c r="H327" s="251"/>
      <c r="I327" s="252"/>
      <c r="J327" s="844"/>
      <c r="K327" s="622" t="str">
        <f>IFERROR(IF(VLOOKUP(D79,FAOEP!$D$16:$F$27,3,FALSE)=FAOEP!$F$26,"kgCO2e/"&amp;'Outras emissões de processo'!H79,VLOOKUP(D79,FAOEP!$D$16:$F$27,3,FALSE)),"")</f>
        <v/>
      </c>
      <c r="L327" s="252"/>
      <c r="M327" s="565"/>
      <c r="N327" s="252"/>
      <c r="O327" s="565"/>
      <c r="P327" s="565"/>
      <c r="Q327" s="565"/>
      <c r="R327" s="252"/>
      <c r="S327" s="999" t="str">
        <f>IFERROR(IF(VLOOKUP(D327,'Fatores de Emissão'!$B$222:$C$227,2,FALSE)="",IF(J327="",IF(M327="",(O327+(P327*'Fatores de Emissão'!$E$248+Q327*'Fatores de Emissão'!$E$249)/1000)/1000,M327/1000),J327*F327/1000),VLOOKUP(D327,'Fatores de Emissão'!B257:C262,2,FALSE)*F327/1000),"")</f>
        <v/>
      </c>
      <c r="T327" s="572" t="str">
        <f t="shared" si="15"/>
        <v/>
      </c>
    </row>
    <row r="328" spans="2:20" ht="15.75" hidden="1" outlineLevel="1" x14ac:dyDescent="0.25">
      <c r="B328" s="269"/>
      <c r="C328" s="249"/>
      <c r="D328" s="250"/>
      <c r="E328" s="249"/>
      <c r="F328" s="336"/>
      <c r="G328" s="569" t="str">
        <f>IFERROR(VLOOKUP(D328,FAOEP!$D$37:$F$42,2,FALSE),"")</f>
        <v/>
      </c>
      <c r="H328" s="251"/>
      <c r="I328" s="252"/>
      <c r="J328" s="844"/>
      <c r="K328" s="622" t="str">
        <f>IFERROR(IF(VLOOKUP(D80,FAOEP!$D$16:$F$27,3,FALSE)=FAOEP!$F$26,"kgCO2e/"&amp;'Outras emissões de processo'!H80,VLOOKUP(D80,FAOEP!$D$16:$F$27,3,FALSE)),"")</f>
        <v/>
      </c>
      <c r="L328" s="252"/>
      <c r="M328" s="565"/>
      <c r="N328" s="252"/>
      <c r="O328" s="565"/>
      <c r="P328" s="565"/>
      <c r="Q328" s="565"/>
      <c r="R328" s="252"/>
      <c r="S328" s="999" t="str">
        <f>IFERROR(IF(VLOOKUP(D328,'Fatores de Emissão'!$B$222:$C$227,2,FALSE)="",IF(J328="",IF(M328="",(O328+(P328*'Fatores de Emissão'!$E$248+Q328*'Fatores de Emissão'!$E$249)/1000)/1000,M328/1000),J328*F328/1000),VLOOKUP(D328,'Fatores de Emissão'!B258:C263,2,FALSE)*F328/1000),"")</f>
        <v/>
      </c>
      <c r="T328" s="572" t="str">
        <f t="shared" si="15"/>
        <v/>
      </c>
    </row>
    <row r="329" spans="2:20" ht="15.75" hidden="1" outlineLevel="1" x14ac:dyDescent="0.25">
      <c r="B329" s="269"/>
      <c r="C329" s="249"/>
      <c r="D329" s="250"/>
      <c r="E329" s="249"/>
      <c r="F329" s="336"/>
      <c r="G329" s="569" t="str">
        <f>IFERROR(VLOOKUP(D329,FAOEP!$D$37:$F$42,2,FALSE),"")</f>
        <v/>
      </c>
      <c r="H329" s="251"/>
      <c r="I329" s="252"/>
      <c r="J329" s="844"/>
      <c r="K329" s="622" t="str">
        <f>IFERROR(IF(VLOOKUP(D81,FAOEP!$D$16:$F$27,3,FALSE)=FAOEP!$F$26,"kgCO2e/"&amp;'Outras emissões de processo'!H81,VLOOKUP(D81,FAOEP!$D$16:$F$27,3,FALSE)),"")</f>
        <v/>
      </c>
      <c r="L329" s="252"/>
      <c r="M329" s="565"/>
      <c r="N329" s="252"/>
      <c r="O329" s="565"/>
      <c r="P329" s="565"/>
      <c r="Q329" s="565"/>
      <c r="R329" s="252"/>
      <c r="S329" s="999" t="str">
        <f>IFERROR(IF(VLOOKUP(D329,'Fatores de Emissão'!$B$222:$C$227,2,FALSE)="",IF(J329="",IF(M329="",(O329+(P329*'Fatores de Emissão'!$E$248+Q329*'Fatores de Emissão'!$E$249)/1000)/1000,M329/1000),J329*F329/1000),VLOOKUP(D329,'Fatores de Emissão'!B259:C264,2,FALSE)*F329/1000),"")</f>
        <v/>
      </c>
      <c r="T329" s="572" t="str">
        <f t="shared" si="15"/>
        <v/>
      </c>
    </row>
    <row r="330" spans="2:20" ht="15.75" hidden="1" outlineLevel="1" x14ac:dyDescent="0.25">
      <c r="B330" s="269"/>
      <c r="C330" s="249"/>
      <c r="D330" s="250"/>
      <c r="E330" s="249"/>
      <c r="F330" s="336"/>
      <c r="G330" s="569" t="str">
        <f>IFERROR(VLOOKUP(D330,FAOEP!$D$37:$F$42,2,FALSE),"")</f>
        <v/>
      </c>
      <c r="H330" s="251"/>
      <c r="I330" s="252"/>
      <c r="J330" s="844"/>
      <c r="K330" s="622" t="str">
        <f>IFERROR(IF(VLOOKUP(D82,FAOEP!$D$16:$F$27,3,FALSE)=FAOEP!$F$26,"kgCO2e/"&amp;'Outras emissões de processo'!H82,VLOOKUP(D82,FAOEP!$D$16:$F$27,3,FALSE)),"")</f>
        <v/>
      </c>
      <c r="L330" s="252"/>
      <c r="M330" s="565"/>
      <c r="N330" s="252"/>
      <c r="O330" s="565"/>
      <c r="P330" s="565"/>
      <c r="Q330" s="565"/>
      <c r="R330" s="252"/>
      <c r="S330" s="999" t="str">
        <f>IFERROR(IF(VLOOKUP(D330,'Fatores de Emissão'!$B$222:$C$227,2,FALSE)="",IF(J330="",IF(M330="",(O330+(P330*'Fatores de Emissão'!$E$248+Q330*'Fatores de Emissão'!$E$249)/1000)/1000,M330/1000),J330*F330/1000),VLOOKUP(D330,'Fatores de Emissão'!B260:C265,2,FALSE)*F330/1000),"")</f>
        <v/>
      </c>
      <c r="T330" s="572" t="str">
        <f t="shared" si="15"/>
        <v/>
      </c>
    </row>
    <row r="331" spans="2:20" ht="15.75" hidden="1" outlineLevel="1" x14ac:dyDescent="0.25">
      <c r="B331" s="269"/>
      <c r="C331" s="249"/>
      <c r="D331" s="250"/>
      <c r="E331" s="249"/>
      <c r="F331" s="336"/>
      <c r="G331" s="569" t="str">
        <f>IFERROR(VLOOKUP(D331,FAOEP!$D$37:$F$42,2,FALSE),"")</f>
        <v/>
      </c>
      <c r="H331" s="251"/>
      <c r="I331" s="252"/>
      <c r="J331" s="844"/>
      <c r="K331" s="622" t="str">
        <f>IFERROR(IF(VLOOKUP(D83,FAOEP!$D$16:$F$27,3,FALSE)=FAOEP!$F$26,"kgCO2e/"&amp;'Outras emissões de processo'!H83,VLOOKUP(D83,FAOEP!$D$16:$F$27,3,FALSE)),"")</f>
        <v/>
      </c>
      <c r="L331" s="252"/>
      <c r="M331" s="565"/>
      <c r="N331" s="252"/>
      <c r="O331" s="565"/>
      <c r="P331" s="565"/>
      <c r="Q331" s="565"/>
      <c r="R331" s="252"/>
      <c r="S331" s="999" t="str">
        <f>IFERROR(IF(VLOOKUP(D331,'Fatores de Emissão'!$B$222:$C$227,2,FALSE)="",IF(J331="",IF(M331="",(O331+(P331*'Fatores de Emissão'!$E$248+Q331*'Fatores de Emissão'!$E$249)/1000)/1000,M331/1000),J331*F331/1000),VLOOKUP(D331,'Fatores de Emissão'!B261:C266,2,FALSE)*F331/1000),"")</f>
        <v/>
      </c>
      <c r="T331" s="572" t="str">
        <f t="shared" si="15"/>
        <v/>
      </c>
    </row>
    <row r="332" spans="2:20" ht="15.75" hidden="1" outlineLevel="1" x14ac:dyDescent="0.25">
      <c r="B332" s="269"/>
      <c r="C332" s="249"/>
      <c r="D332" s="250"/>
      <c r="E332" s="249"/>
      <c r="F332" s="336"/>
      <c r="G332" s="569" t="str">
        <f>IFERROR(VLOOKUP(D332,FAOEP!$D$37:$F$42,2,FALSE),"")</f>
        <v/>
      </c>
      <c r="H332" s="251"/>
      <c r="I332" s="252"/>
      <c r="J332" s="844"/>
      <c r="K332" s="622" t="str">
        <f>IFERROR(IF(VLOOKUP(D84,FAOEP!$D$16:$F$27,3,FALSE)=FAOEP!$F$26,"kgCO2e/"&amp;'Outras emissões de processo'!H84,VLOOKUP(D84,FAOEP!$D$16:$F$27,3,FALSE)),"")</f>
        <v/>
      </c>
      <c r="L332" s="252"/>
      <c r="M332" s="565"/>
      <c r="N332" s="252"/>
      <c r="O332" s="565"/>
      <c r="P332" s="565"/>
      <c r="Q332" s="565"/>
      <c r="R332" s="252"/>
      <c r="S332" s="999" t="str">
        <f>IFERROR(IF(VLOOKUP(D332,'Fatores de Emissão'!$B$222:$C$227,2,FALSE)="",IF(J332="",IF(M332="",(O332+(P332*'Fatores de Emissão'!$E$248+Q332*'Fatores de Emissão'!$E$249)/1000)/1000,M332/1000),J332*F332/1000),VLOOKUP(D332,'Fatores de Emissão'!B262:C267,2,FALSE)*F332/1000),"")</f>
        <v/>
      </c>
      <c r="T332" s="572" t="str">
        <f t="shared" si="15"/>
        <v/>
      </c>
    </row>
    <row r="333" spans="2:20" ht="15.75" hidden="1" outlineLevel="1" x14ac:dyDescent="0.25">
      <c r="B333" s="269"/>
      <c r="C333" s="249"/>
      <c r="D333" s="250"/>
      <c r="E333" s="249"/>
      <c r="F333" s="336"/>
      <c r="G333" s="569" t="str">
        <f>IFERROR(VLOOKUP(D333,FAOEP!$D$37:$F$42,2,FALSE),"")</f>
        <v/>
      </c>
      <c r="H333" s="251"/>
      <c r="I333" s="252"/>
      <c r="J333" s="844"/>
      <c r="K333" s="622" t="str">
        <f>IFERROR(IF(VLOOKUP(D85,FAOEP!$D$16:$F$27,3,FALSE)=FAOEP!$F$26,"kgCO2e/"&amp;'Outras emissões de processo'!H85,VLOOKUP(D85,FAOEP!$D$16:$F$27,3,FALSE)),"")</f>
        <v/>
      </c>
      <c r="L333" s="252"/>
      <c r="M333" s="565"/>
      <c r="N333" s="252"/>
      <c r="O333" s="565"/>
      <c r="P333" s="565"/>
      <c r="Q333" s="565"/>
      <c r="R333" s="252"/>
      <c r="S333" s="999" t="str">
        <f>IFERROR(IF(VLOOKUP(D333,'Fatores de Emissão'!$B$222:$C$227,2,FALSE)="",IF(J333="",IF(M333="",(O333+(P333*'Fatores de Emissão'!$E$248+Q333*'Fatores de Emissão'!$E$249)/1000)/1000,M333/1000),J333*F333/1000),VLOOKUP(D333,'Fatores de Emissão'!B263:C268,2,FALSE)*F333/1000),"")</f>
        <v/>
      </c>
      <c r="T333" s="572" t="str">
        <f t="shared" si="15"/>
        <v/>
      </c>
    </row>
    <row r="334" spans="2:20" ht="15.75" hidden="1" outlineLevel="1" x14ac:dyDescent="0.25">
      <c r="B334" s="269"/>
      <c r="C334" s="249"/>
      <c r="D334" s="250"/>
      <c r="E334" s="249"/>
      <c r="F334" s="336"/>
      <c r="G334" s="569" t="str">
        <f>IFERROR(VLOOKUP(D334,FAOEP!$D$37:$F$42,2,FALSE),"")</f>
        <v/>
      </c>
      <c r="H334" s="251"/>
      <c r="I334" s="252"/>
      <c r="J334" s="844"/>
      <c r="K334" s="622" t="str">
        <f>IFERROR(IF(VLOOKUP(D86,FAOEP!$D$16:$F$27,3,FALSE)=FAOEP!$F$26,"kgCO2e/"&amp;'Outras emissões de processo'!H86,VLOOKUP(D86,FAOEP!$D$16:$F$27,3,FALSE)),"")</f>
        <v/>
      </c>
      <c r="L334" s="252"/>
      <c r="M334" s="565"/>
      <c r="N334" s="252"/>
      <c r="O334" s="565"/>
      <c r="P334" s="565"/>
      <c r="Q334" s="565"/>
      <c r="R334" s="252"/>
      <c r="S334" s="999" t="str">
        <f>IFERROR(IF(VLOOKUP(D334,'Fatores de Emissão'!$B$222:$C$227,2,FALSE)="",IF(J334="",IF(M334="",(O334+(P334*'Fatores de Emissão'!$E$248+Q334*'Fatores de Emissão'!$E$249)/1000)/1000,M334/1000),J334*F334/1000),VLOOKUP(D334,'Fatores de Emissão'!B264:C269,2,FALSE)*F334/1000),"")</f>
        <v/>
      </c>
      <c r="T334" s="572" t="str">
        <f t="shared" si="15"/>
        <v/>
      </c>
    </row>
    <row r="335" spans="2:20" ht="15.75" hidden="1" outlineLevel="1" x14ac:dyDescent="0.25">
      <c r="B335" s="269"/>
      <c r="C335" s="249"/>
      <c r="D335" s="250"/>
      <c r="E335" s="249"/>
      <c r="F335" s="336"/>
      <c r="G335" s="569" t="str">
        <f>IFERROR(VLOOKUP(D335,FAOEP!$D$37:$F$42,2,FALSE),"")</f>
        <v/>
      </c>
      <c r="H335" s="251"/>
      <c r="I335" s="252"/>
      <c r="J335" s="844"/>
      <c r="K335" s="622" t="str">
        <f>IFERROR(IF(VLOOKUP(D87,FAOEP!$D$16:$F$27,3,FALSE)=FAOEP!$F$26,"kgCO2e/"&amp;'Outras emissões de processo'!H87,VLOOKUP(D87,FAOEP!$D$16:$F$27,3,FALSE)),"")</f>
        <v/>
      </c>
      <c r="L335" s="252"/>
      <c r="M335" s="565"/>
      <c r="N335" s="252"/>
      <c r="O335" s="565"/>
      <c r="P335" s="565"/>
      <c r="Q335" s="565"/>
      <c r="R335" s="252"/>
      <c r="S335" s="999" t="str">
        <f>IFERROR(IF(VLOOKUP(D335,'Fatores de Emissão'!$B$222:$C$227,2,FALSE)="",IF(J335="",IF(M335="",(O335+(P335*'Fatores de Emissão'!$E$248+Q335*'Fatores de Emissão'!$E$249)/1000)/1000,M335/1000),J335*F335/1000),VLOOKUP(D335,'Fatores de Emissão'!B265:C270,2,FALSE)*F335/1000),"")</f>
        <v/>
      </c>
      <c r="T335" s="572" t="str">
        <f t="shared" si="15"/>
        <v/>
      </c>
    </row>
    <row r="336" spans="2:20" ht="15.75" hidden="1" outlineLevel="1" x14ac:dyDescent="0.25">
      <c r="B336" s="269"/>
      <c r="C336" s="249"/>
      <c r="D336" s="250"/>
      <c r="E336" s="249"/>
      <c r="F336" s="336"/>
      <c r="G336" s="569" t="str">
        <f>IFERROR(VLOOKUP(D336,FAOEP!$D$37:$F$42,2,FALSE),"")</f>
        <v/>
      </c>
      <c r="H336" s="251"/>
      <c r="I336" s="252"/>
      <c r="J336" s="844"/>
      <c r="K336" s="622" t="str">
        <f>IFERROR(IF(VLOOKUP(D88,FAOEP!$D$16:$F$27,3,FALSE)=FAOEP!$F$26,"kgCO2e/"&amp;'Outras emissões de processo'!H88,VLOOKUP(D88,FAOEP!$D$16:$F$27,3,FALSE)),"")</f>
        <v/>
      </c>
      <c r="L336" s="252"/>
      <c r="M336" s="565"/>
      <c r="N336" s="252"/>
      <c r="O336" s="565"/>
      <c r="P336" s="565"/>
      <c r="Q336" s="565"/>
      <c r="R336" s="252"/>
      <c r="S336" s="999" t="str">
        <f>IFERROR(IF(VLOOKUP(D336,'Fatores de Emissão'!$B$222:$C$227,2,FALSE)="",IF(J336="",IF(M336="",(O336+(P336*'Fatores de Emissão'!$E$248+Q336*'Fatores de Emissão'!$E$249)/1000)/1000,M336/1000),J336*F336/1000),VLOOKUP(D336,'Fatores de Emissão'!B266:C271,2,FALSE)*F336/1000),"")</f>
        <v/>
      </c>
      <c r="T336" s="572" t="str">
        <f t="shared" si="15"/>
        <v/>
      </c>
    </row>
    <row r="337" spans="2:20" ht="15.75" hidden="1" outlineLevel="1" x14ac:dyDescent="0.25">
      <c r="B337" s="269"/>
      <c r="C337" s="249"/>
      <c r="D337" s="250"/>
      <c r="E337" s="249"/>
      <c r="F337" s="336"/>
      <c r="G337" s="569" t="str">
        <f>IFERROR(VLOOKUP(D337,FAOEP!$D$37:$F$42,2,FALSE),"")</f>
        <v/>
      </c>
      <c r="H337" s="251"/>
      <c r="I337" s="252"/>
      <c r="J337" s="844"/>
      <c r="K337" s="622" t="str">
        <f>IFERROR(IF(VLOOKUP(D89,FAOEP!$D$16:$F$27,3,FALSE)=FAOEP!$F$26,"kgCO2e/"&amp;'Outras emissões de processo'!H89,VLOOKUP(D89,FAOEP!$D$16:$F$27,3,FALSE)),"")</f>
        <v/>
      </c>
      <c r="L337" s="252"/>
      <c r="M337" s="565"/>
      <c r="N337" s="252"/>
      <c r="O337" s="565"/>
      <c r="P337" s="565"/>
      <c r="Q337" s="565"/>
      <c r="R337" s="252"/>
      <c r="S337" s="999" t="str">
        <f>IFERROR(IF(VLOOKUP(D337,'Fatores de Emissão'!$B$222:$C$227,2,FALSE)="",IF(J337="",IF(M337="",(O337+(P337*'Fatores de Emissão'!$E$248+Q337*'Fatores de Emissão'!$E$249)/1000)/1000,M337/1000),J337*F337/1000),VLOOKUP(D337,'Fatores de Emissão'!B267:C272,2,FALSE)*F337/1000),"")</f>
        <v/>
      </c>
      <c r="T337" s="572" t="str">
        <f t="shared" si="15"/>
        <v/>
      </c>
    </row>
    <row r="338" spans="2:20" ht="15.75" hidden="1" outlineLevel="1" x14ac:dyDescent="0.25">
      <c r="B338" s="269"/>
      <c r="C338" s="249"/>
      <c r="D338" s="250"/>
      <c r="E338" s="249"/>
      <c r="F338" s="336"/>
      <c r="G338" s="569" t="str">
        <f>IFERROR(VLOOKUP(D338,FAOEP!$D$37:$F$42,2,FALSE),"")</f>
        <v/>
      </c>
      <c r="H338" s="251"/>
      <c r="I338" s="252"/>
      <c r="J338" s="844"/>
      <c r="K338" s="622" t="str">
        <f>IFERROR(IF(VLOOKUP(D90,FAOEP!$D$16:$F$27,3,FALSE)=FAOEP!$F$26,"kgCO2e/"&amp;'Outras emissões de processo'!H90,VLOOKUP(D90,FAOEP!$D$16:$F$27,3,FALSE)),"")</f>
        <v/>
      </c>
      <c r="L338" s="252"/>
      <c r="M338" s="565"/>
      <c r="N338" s="252"/>
      <c r="O338" s="565"/>
      <c r="P338" s="565"/>
      <c r="Q338" s="565"/>
      <c r="R338" s="252"/>
      <c r="S338" s="999" t="str">
        <f>IFERROR(IF(VLOOKUP(D338,'Fatores de Emissão'!$B$222:$C$227,2,FALSE)="",IF(J338="",IF(M338="",(O338+(P338*'Fatores de Emissão'!$E$248+Q338*'Fatores de Emissão'!$E$249)/1000)/1000,M338/1000),J338*F338/1000),VLOOKUP(D338,'Fatores de Emissão'!B268:C273,2,FALSE)*F338/1000),"")</f>
        <v/>
      </c>
      <c r="T338" s="572" t="str">
        <f t="shared" si="15"/>
        <v/>
      </c>
    </row>
    <row r="339" spans="2:20" ht="15.75" hidden="1" outlineLevel="1" x14ac:dyDescent="0.25">
      <c r="B339" s="269"/>
      <c r="C339" s="249"/>
      <c r="D339" s="250"/>
      <c r="E339" s="249"/>
      <c r="F339" s="336"/>
      <c r="G339" s="569" t="str">
        <f>IFERROR(VLOOKUP(D339,FAOEP!$D$37:$F$42,2,FALSE),"")</f>
        <v/>
      </c>
      <c r="H339" s="251"/>
      <c r="I339" s="252"/>
      <c r="J339" s="844"/>
      <c r="K339" s="622" t="str">
        <f>IFERROR(IF(VLOOKUP(D91,FAOEP!$D$16:$F$27,3,FALSE)=FAOEP!$F$26,"kgCO2e/"&amp;'Outras emissões de processo'!H91,VLOOKUP(D91,FAOEP!$D$16:$F$27,3,FALSE)),"")</f>
        <v/>
      </c>
      <c r="L339" s="252"/>
      <c r="M339" s="565"/>
      <c r="N339" s="252"/>
      <c r="O339" s="565"/>
      <c r="P339" s="565"/>
      <c r="Q339" s="565"/>
      <c r="R339" s="252"/>
      <c r="S339" s="999" t="str">
        <f>IFERROR(IF(VLOOKUP(D339,'Fatores de Emissão'!$B$222:$C$227,2,FALSE)="",IF(J339="",IF(M339="",(O339+(P339*'Fatores de Emissão'!$E$248+Q339*'Fatores de Emissão'!$E$249)/1000)/1000,M339/1000),J339*F339/1000),VLOOKUP(D339,'Fatores de Emissão'!B269:C274,2,FALSE)*F339/1000),"")</f>
        <v/>
      </c>
      <c r="T339" s="572" t="str">
        <f t="shared" si="15"/>
        <v/>
      </c>
    </row>
    <row r="340" spans="2:20" ht="15.75" hidden="1" outlineLevel="1" x14ac:dyDescent="0.25">
      <c r="B340" s="269"/>
      <c r="C340" s="249"/>
      <c r="D340" s="250"/>
      <c r="E340" s="249"/>
      <c r="F340" s="336"/>
      <c r="G340" s="569" t="str">
        <f>IFERROR(VLOOKUP(D340,FAOEP!$D$37:$F$42,2,FALSE),"")</f>
        <v/>
      </c>
      <c r="H340" s="251"/>
      <c r="I340" s="252"/>
      <c r="J340" s="844"/>
      <c r="K340" s="622" t="str">
        <f>IFERROR(IF(VLOOKUP(D92,FAOEP!$D$16:$F$27,3,FALSE)=FAOEP!$F$26,"kgCO2e/"&amp;'Outras emissões de processo'!H92,VLOOKUP(D92,FAOEP!$D$16:$F$27,3,FALSE)),"")</f>
        <v/>
      </c>
      <c r="L340" s="252"/>
      <c r="M340" s="565"/>
      <c r="N340" s="252"/>
      <c r="O340" s="565"/>
      <c r="P340" s="565"/>
      <c r="Q340" s="565"/>
      <c r="R340" s="252"/>
      <c r="S340" s="999" t="str">
        <f>IFERROR(IF(VLOOKUP(D340,'Fatores de Emissão'!$B$222:$C$227,2,FALSE)="",IF(J340="",IF(M340="",(O340+(P340*'Fatores de Emissão'!$E$248+Q340*'Fatores de Emissão'!$E$249)/1000)/1000,M340/1000),J340*F340/1000),VLOOKUP(D340,'Fatores de Emissão'!B270:C275,2,FALSE)*F340/1000),"")</f>
        <v/>
      </c>
      <c r="T340" s="572" t="str">
        <f t="shared" si="15"/>
        <v/>
      </c>
    </row>
    <row r="341" spans="2:20" ht="15.75" hidden="1" outlineLevel="1" x14ac:dyDescent="0.25">
      <c r="B341" s="269"/>
      <c r="C341" s="249"/>
      <c r="D341" s="250"/>
      <c r="E341" s="249"/>
      <c r="F341" s="336"/>
      <c r="G341" s="569" t="str">
        <f>IFERROR(VLOOKUP(D341,FAOEP!$D$37:$F$42,2,FALSE),"")</f>
        <v/>
      </c>
      <c r="H341" s="251"/>
      <c r="I341" s="252"/>
      <c r="J341" s="844"/>
      <c r="K341" s="622" t="str">
        <f>IFERROR(IF(VLOOKUP(D93,FAOEP!$D$16:$F$27,3,FALSE)=FAOEP!$F$26,"kgCO2e/"&amp;'Outras emissões de processo'!H93,VLOOKUP(D93,FAOEP!$D$16:$F$27,3,FALSE)),"")</f>
        <v/>
      </c>
      <c r="L341" s="252"/>
      <c r="M341" s="565"/>
      <c r="N341" s="252"/>
      <c r="O341" s="565"/>
      <c r="P341" s="565"/>
      <c r="Q341" s="565"/>
      <c r="R341" s="252"/>
      <c r="S341" s="999" t="str">
        <f>IFERROR(IF(VLOOKUP(D341,'Fatores de Emissão'!$B$222:$C$227,2,FALSE)="",IF(J341="",IF(M341="",(O341+(P341*'Fatores de Emissão'!$E$248+Q341*'Fatores de Emissão'!$E$249)/1000)/1000,M341/1000),J341*F341/1000),VLOOKUP(D341,'Fatores de Emissão'!B271:C276,2,FALSE)*F341/1000),"")</f>
        <v/>
      </c>
      <c r="T341" s="572" t="str">
        <f t="shared" si="15"/>
        <v/>
      </c>
    </row>
    <row r="342" spans="2:20" ht="15.75" hidden="1" outlineLevel="1" x14ac:dyDescent="0.25">
      <c r="B342" s="269"/>
      <c r="C342" s="249"/>
      <c r="D342" s="250"/>
      <c r="E342" s="249"/>
      <c r="F342" s="336"/>
      <c r="G342" s="569" t="str">
        <f>IFERROR(VLOOKUP(D342,FAOEP!$D$37:$F$42,2,FALSE),"")</f>
        <v/>
      </c>
      <c r="H342" s="251"/>
      <c r="I342" s="252"/>
      <c r="J342" s="844"/>
      <c r="K342" s="622" t="str">
        <f>IFERROR(IF(VLOOKUP(D94,FAOEP!$D$16:$F$27,3,FALSE)=FAOEP!$F$26,"kgCO2e/"&amp;'Outras emissões de processo'!H94,VLOOKUP(D94,FAOEP!$D$16:$F$27,3,FALSE)),"")</f>
        <v/>
      </c>
      <c r="L342" s="252"/>
      <c r="M342" s="565"/>
      <c r="N342" s="252"/>
      <c r="O342" s="565"/>
      <c r="P342" s="565"/>
      <c r="Q342" s="565"/>
      <c r="R342" s="252"/>
      <c r="S342" s="999" t="str">
        <f>IFERROR(IF(VLOOKUP(D342,'Fatores de Emissão'!$B$222:$C$227,2,FALSE)="",IF(J342="",IF(M342="",(O342+(P342*'Fatores de Emissão'!$E$248+Q342*'Fatores de Emissão'!$E$249)/1000)/1000,M342/1000),J342*F342/1000),VLOOKUP(D342,'Fatores de Emissão'!B272:C277,2,FALSE)*F342/1000),"")</f>
        <v/>
      </c>
      <c r="T342" s="572" t="str">
        <f t="shared" si="15"/>
        <v/>
      </c>
    </row>
    <row r="343" spans="2:20" ht="15.75" hidden="1" outlineLevel="1" x14ac:dyDescent="0.25">
      <c r="B343" s="269"/>
      <c r="C343" s="249"/>
      <c r="D343" s="250"/>
      <c r="E343" s="249"/>
      <c r="F343" s="336"/>
      <c r="G343" s="569" t="str">
        <f>IFERROR(VLOOKUP(D343,FAOEP!$D$37:$F$42,2,FALSE),"")</f>
        <v/>
      </c>
      <c r="H343" s="251"/>
      <c r="I343" s="252"/>
      <c r="J343" s="844"/>
      <c r="K343" s="622" t="str">
        <f>IFERROR(IF(VLOOKUP(D95,FAOEP!$D$16:$F$27,3,FALSE)=FAOEP!$F$26,"kgCO2e/"&amp;'Outras emissões de processo'!H95,VLOOKUP(D95,FAOEP!$D$16:$F$27,3,FALSE)),"")</f>
        <v/>
      </c>
      <c r="L343" s="252"/>
      <c r="M343" s="565"/>
      <c r="N343" s="252"/>
      <c r="O343" s="565"/>
      <c r="P343" s="565"/>
      <c r="Q343" s="565"/>
      <c r="R343" s="252"/>
      <c r="S343" s="999" t="str">
        <f>IFERROR(IF(VLOOKUP(D343,'Fatores de Emissão'!$B$222:$C$227,2,FALSE)="",IF(J343="",IF(M343="",(O343+(P343*'Fatores de Emissão'!$E$248+Q343*'Fatores de Emissão'!$E$249)/1000)/1000,M343/1000),J343*F343/1000),VLOOKUP(D343,'Fatores de Emissão'!B273:C278,2,FALSE)*F343/1000),"")</f>
        <v/>
      </c>
      <c r="T343" s="572" t="str">
        <f t="shared" si="15"/>
        <v/>
      </c>
    </row>
    <row r="344" spans="2:20" ht="15.75" hidden="1" outlineLevel="1" x14ac:dyDescent="0.25">
      <c r="B344" s="269"/>
      <c r="C344" s="249"/>
      <c r="D344" s="250"/>
      <c r="E344" s="249"/>
      <c r="F344" s="336"/>
      <c r="G344" s="569" t="str">
        <f>IFERROR(VLOOKUP(D344,FAOEP!$D$37:$F$42,2,FALSE),"")</f>
        <v/>
      </c>
      <c r="H344" s="251"/>
      <c r="I344" s="252"/>
      <c r="J344" s="844"/>
      <c r="K344" s="622" t="str">
        <f>IFERROR(IF(VLOOKUP(D96,FAOEP!$D$16:$F$27,3,FALSE)=FAOEP!$F$26,"kgCO2e/"&amp;'Outras emissões de processo'!H96,VLOOKUP(D96,FAOEP!$D$16:$F$27,3,FALSE)),"")</f>
        <v/>
      </c>
      <c r="L344" s="252"/>
      <c r="M344" s="565"/>
      <c r="N344" s="252"/>
      <c r="O344" s="565"/>
      <c r="P344" s="565"/>
      <c r="Q344" s="565"/>
      <c r="R344" s="252"/>
      <c r="S344" s="999" t="str">
        <f>IFERROR(IF(VLOOKUP(D344,'Fatores de Emissão'!$B$222:$C$227,2,FALSE)="",IF(J344="",IF(M344="",(O344+(P344*'Fatores de Emissão'!$E$248+Q344*'Fatores de Emissão'!$E$249)/1000)/1000,M344/1000),J344*F344/1000),VLOOKUP(D344,'Fatores de Emissão'!B274:C279,2,FALSE)*F344/1000),"")</f>
        <v/>
      </c>
      <c r="T344" s="572" t="str">
        <f t="shared" si="15"/>
        <v/>
      </c>
    </row>
    <row r="345" spans="2:20" ht="15.75" hidden="1" outlineLevel="1" x14ac:dyDescent="0.25">
      <c r="B345" s="269"/>
      <c r="C345" s="249"/>
      <c r="D345" s="250"/>
      <c r="E345" s="249"/>
      <c r="F345" s="336"/>
      <c r="G345" s="569" t="str">
        <f>IFERROR(VLOOKUP(D345,FAOEP!$D$37:$F$42,2,FALSE),"")</f>
        <v/>
      </c>
      <c r="H345" s="251"/>
      <c r="I345" s="252"/>
      <c r="J345" s="844"/>
      <c r="K345" s="622" t="str">
        <f>IFERROR(IF(VLOOKUP(D97,FAOEP!$D$16:$F$27,3,FALSE)=FAOEP!$F$26,"kgCO2e/"&amp;'Outras emissões de processo'!H97,VLOOKUP(D97,FAOEP!$D$16:$F$27,3,FALSE)),"")</f>
        <v/>
      </c>
      <c r="L345" s="252"/>
      <c r="M345" s="565"/>
      <c r="N345" s="252"/>
      <c r="O345" s="565"/>
      <c r="P345" s="565"/>
      <c r="Q345" s="565"/>
      <c r="R345" s="252"/>
      <c r="S345" s="999" t="str">
        <f>IFERROR(IF(VLOOKUP(D345,'Fatores de Emissão'!$B$222:$C$227,2,FALSE)="",IF(J345="",IF(M345="",(O345+(P345*'Fatores de Emissão'!$E$248+Q345*'Fatores de Emissão'!$E$249)/1000)/1000,M345/1000),J345*F345/1000),VLOOKUP(D345,'Fatores de Emissão'!B275:C280,2,FALSE)*F345/1000),"")</f>
        <v/>
      </c>
      <c r="T345" s="572" t="str">
        <f t="shared" si="15"/>
        <v/>
      </c>
    </row>
    <row r="346" spans="2:20" ht="15.75" hidden="1" outlineLevel="1" x14ac:dyDescent="0.25">
      <c r="B346" s="269"/>
      <c r="C346" s="249"/>
      <c r="D346" s="250"/>
      <c r="E346" s="249"/>
      <c r="F346" s="336"/>
      <c r="G346" s="569" t="str">
        <f>IFERROR(VLOOKUP(D346,FAOEP!$D$37:$F$42,2,FALSE),"")</f>
        <v/>
      </c>
      <c r="H346" s="251"/>
      <c r="I346" s="252"/>
      <c r="J346" s="844"/>
      <c r="K346" s="622" t="str">
        <f>IFERROR(IF(VLOOKUP(D98,FAOEP!$D$16:$F$27,3,FALSE)=FAOEP!$F$26,"kgCO2e/"&amp;'Outras emissões de processo'!H98,VLOOKUP(D98,FAOEP!$D$16:$F$27,3,FALSE)),"")</f>
        <v/>
      </c>
      <c r="L346" s="252"/>
      <c r="M346" s="565"/>
      <c r="N346" s="252"/>
      <c r="O346" s="565"/>
      <c r="P346" s="565"/>
      <c r="Q346" s="565"/>
      <c r="R346" s="252"/>
      <c r="S346" s="999" t="str">
        <f>IFERROR(IF(VLOOKUP(D346,'Fatores de Emissão'!$B$222:$C$227,2,FALSE)="",IF(J346="",IF(M346="",(O346+(P346*'Fatores de Emissão'!$E$248+Q346*'Fatores de Emissão'!$E$249)/1000)/1000,M346/1000),J346*F346/1000),VLOOKUP(D346,'Fatores de Emissão'!B276:C281,2,FALSE)*F346/1000),"")</f>
        <v/>
      </c>
      <c r="T346" s="572" t="str">
        <f t="shared" si="15"/>
        <v/>
      </c>
    </row>
    <row r="347" spans="2:20" ht="15.75" hidden="1" outlineLevel="1" x14ac:dyDescent="0.25">
      <c r="B347" s="269"/>
      <c r="C347" s="249"/>
      <c r="D347" s="250"/>
      <c r="E347" s="249"/>
      <c r="F347" s="336"/>
      <c r="G347" s="569" t="str">
        <f>IFERROR(VLOOKUP(D347,FAOEP!$D$37:$F$42,2,FALSE),"")</f>
        <v/>
      </c>
      <c r="H347" s="251"/>
      <c r="I347" s="252"/>
      <c r="J347" s="844"/>
      <c r="K347" s="622" t="str">
        <f>IFERROR(IF(VLOOKUP(D99,FAOEP!$D$16:$F$27,3,FALSE)=FAOEP!$F$26,"kgCO2e/"&amp;'Outras emissões de processo'!H99,VLOOKUP(D99,FAOEP!$D$16:$F$27,3,FALSE)),"")</f>
        <v/>
      </c>
      <c r="L347" s="252"/>
      <c r="M347" s="565"/>
      <c r="N347" s="252"/>
      <c r="O347" s="565"/>
      <c r="P347" s="565"/>
      <c r="Q347" s="565"/>
      <c r="R347" s="252"/>
      <c r="S347" s="999" t="str">
        <f>IFERROR(IF(VLOOKUP(D347,'Fatores de Emissão'!$B$222:$C$227,2,FALSE)="",IF(J347="",IF(M347="",(O347+(P347*'Fatores de Emissão'!$E$248+Q347*'Fatores de Emissão'!$E$249)/1000)/1000,M347/1000),J347*F347/1000),VLOOKUP(D347,'Fatores de Emissão'!B277:C282,2,FALSE)*F347/1000),"")</f>
        <v/>
      </c>
      <c r="T347" s="572" t="str">
        <f t="shared" si="15"/>
        <v/>
      </c>
    </row>
    <row r="348" spans="2:20" ht="15.75" hidden="1" outlineLevel="1" x14ac:dyDescent="0.25">
      <c r="B348" s="269"/>
      <c r="C348" s="249"/>
      <c r="D348" s="250"/>
      <c r="E348" s="249"/>
      <c r="F348" s="336"/>
      <c r="G348" s="569" t="str">
        <f>IFERROR(VLOOKUP(D348,FAOEP!$D$37:$F$42,2,FALSE),"")</f>
        <v/>
      </c>
      <c r="H348" s="251"/>
      <c r="I348" s="252"/>
      <c r="J348" s="844"/>
      <c r="K348" s="622" t="str">
        <f>IFERROR(IF(VLOOKUP(D100,FAOEP!$D$16:$F$27,3,FALSE)=FAOEP!$F$26,"kgCO2e/"&amp;'Outras emissões de processo'!H100,VLOOKUP(D100,FAOEP!$D$16:$F$27,3,FALSE)),"")</f>
        <v/>
      </c>
      <c r="L348" s="252"/>
      <c r="M348" s="565"/>
      <c r="N348" s="252"/>
      <c r="O348" s="565"/>
      <c r="P348" s="565"/>
      <c r="Q348" s="565"/>
      <c r="R348" s="252"/>
      <c r="S348" s="999" t="str">
        <f>IFERROR(IF(VLOOKUP(D348,'Fatores de Emissão'!$B$222:$C$227,2,FALSE)="",IF(J348="",IF(M348="",(O348+(P348*'Fatores de Emissão'!$E$248+Q348*'Fatores de Emissão'!$E$249)/1000)/1000,M348/1000),J348*F348/1000),VLOOKUP(D348,'Fatores de Emissão'!B278:C283,2,FALSE)*F348/1000),"")</f>
        <v/>
      </c>
      <c r="T348" s="572" t="str">
        <f t="shared" si="15"/>
        <v/>
      </c>
    </row>
    <row r="349" spans="2:20" ht="15.75" hidden="1" outlineLevel="1" x14ac:dyDescent="0.25">
      <c r="B349" s="269"/>
      <c r="C349" s="249"/>
      <c r="D349" s="250"/>
      <c r="E349" s="249"/>
      <c r="F349" s="336"/>
      <c r="G349" s="569" t="str">
        <f>IFERROR(VLOOKUP(D349,FAOEP!$D$37:$F$42,2,FALSE),"")</f>
        <v/>
      </c>
      <c r="H349" s="251"/>
      <c r="I349" s="252"/>
      <c r="J349" s="844"/>
      <c r="K349" s="622" t="str">
        <f>IFERROR(IF(VLOOKUP(D101,FAOEP!$D$16:$F$27,3,FALSE)=FAOEP!$F$26,"kgCO2e/"&amp;'Outras emissões de processo'!H101,VLOOKUP(D101,FAOEP!$D$16:$F$27,3,FALSE)),"")</f>
        <v/>
      </c>
      <c r="L349" s="252"/>
      <c r="M349" s="565"/>
      <c r="N349" s="252"/>
      <c r="O349" s="565"/>
      <c r="P349" s="565"/>
      <c r="Q349" s="565"/>
      <c r="R349" s="252"/>
      <c r="S349" s="999" t="str">
        <f>IFERROR(IF(VLOOKUP(D349,'Fatores de Emissão'!$B$222:$C$227,2,FALSE)="",IF(J349="",IF(M349="",(O349+(P349*'Fatores de Emissão'!$E$248+Q349*'Fatores de Emissão'!$E$249)/1000)/1000,M349/1000),J349*F349/1000),VLOOKUP(D349,'Fatores de Emissão'!B279:C284,2,FALSE)*F349/1000),"")</f>
        <v/>
      </c>
      <c r="T349" s="572" t="str">
        <f t="shared" si="15"/>
        <v/>
      </c>
    </row>
    <row r="350" spans="2:20" ht="15.75" hidden="1" outlineLevel="1" x14ac:dyDescent="0.25">
      <c r="B350" s="269"/>
      <c r="C350" s="249"/>
      <c r="D350" s="250"/>
      <c r="E350" s="249"/>
      <c r="F350" s="336"/>
      <c r="G350" s="569" t="str">
        <f>IFERROR(VLOOKUP(D350,FAOEP!$D$37:$F$42,2,FALSE),"")</f>
        <v/>
      </c>
      <c r="H350" s="251"/>
      <c r="I350" s="252"/>
      <c r="J350" s="844"/>
      <c r="K350" s="622" t="str">
        <f>IFERROR(IF(VLOOKUP(D102,FAOEP!$D$16:$F$27,3,FALSE)=FAOEP!$F$26,"kgCO2e/"&amp;'Outras emissões de processo'!H102,VLOOKUP(D102,FAOEP!$D$16:$F$27,3,FALSE)),"")</f>
        <v/>
      </c>
      <c r="L350" s="252"/>
      <c r="M350" s="565"/>
      <c r="N350" s="252"/>
      <c r="O350" s="565"/>
      <c r="P350" s="565"/>
      <c r="Q350" s="565"/>
      <c r="R350" s="252"/>
      <c r="S350" s="999" t="str">
        <f>IFERROR(IF(VLOOKUP(D350,'Fatores de Emissão'!$B$222:$C$227,2,FALSE)="",IF(J350="",IF(M350="",(O350+(P350*'Fatores de Emissão'!$E$248+Q350*'Fatores de Emissão'!$E$249)/1000)/1000,M350/1000),J350*F350/1000),VLOOKUP(D350,'Fatores de Emissão'!B280:C285,2,FALSE)*F350/1000),"")</f>
        <v/>
      </c>
      <c r="T350" s="572" t="str">
        <f t="shared" si="15"/>
        <v/>
      </c>
    </row>
    <row r="351" spans="2:20" ht="15.75" hidden="1" outlineLevel="1" x14ac:dyDescent="0.25">
      <c r="B351" s="269"/>
      <c r="C351" s="249"/>
      <c r="D351" s="250"/>
      <c r="E351" s="249"/>
      <c r="F351" s="336"/>
      <c r="G351" s="569" t="str">
        <f>IFERROR(VLOOKUP(D351,FAOEP!$D$37:$F$42,2,FALSE),"")</f>
        <v/>
      </c>
      <c r="H351" s="251"/>
      <c r="I351" s="252"/>
      <c r="J351" s="844"/>
      <c r="K351" s="622" t="str">
        <f>IFERROR(IF(VLOOKUP(D103,FAOEP!$D$16:$F$27,3,FALSE)=FAOEP!$F$26,"kgCO2e/"&amp;'Outras emissões de processo'!H103,VLOOKUP(D103,FAOEP!$D$16:$F$27,3,FALSE)),"")</f>
        <v/>
      </c>
      <c r="L351" s="252"/>
      <c r="M351" s="565"/>
      <c r="N351" s="252"/>
      <c r="O351" s="565"/>
      <c r="P351" s="565"/>
      <c r="Q351" s="565"/>
      <c r="R351" s="252"/>
      <c r="S351" s="999" t="str">
        <f>IFERROR(IF(VLOOKUP(D351,'Fatores de Emissão'!$B$222:$C$227,2,FALSE)="",IF(J351="",IF(M351="",(O351+(P351*'Fatores de Emissão'!$E$248+Q351*'Fatores de Emissão'!$E$249)/1000)/1000,M351/1000),J351*F351/1000),VLOOKUP(D351,'Fatores de Emissão'!B281:C286,2,FALSE)*F351/1000),"")</f>
        <v/>
      </c>
      <c r="T351" s="572" t="str">
        <f t="shared" si="15"/>
        <v/>
      </c>
    </row>
    <row r="352" spans="2:20" ht="15.75" hidden="1" outlineLevel="1" x14ac:dyDescent="0.25">
      <c r="B352" s="269"/>
      <c r="C352" s="249"/>
      <c r="D352" s="250"/>
      <c r="E352" s="249"/>
      <c r="F352" s="336"/>
      <c r="G352" s="569" t="str">
        <f>IFERROR(VLOOKUP(D352,FAOEP!$D$37:$F$42,2,FALSE),"")</f>
        <v/>
      </c>
      <c r="H352" s="251"/>
      <c r="I352" s="252"/>
      <c r="J352" s="844"/>
      <c r="K352" s="622" t="str">
        <f>IFERROR(IF(VLOOKUP(D104,FAOEP!$D$16:$F$27,3,FALSE)=FAOEP!$F$26,"kgCO2e/"&amp;'Outras emissões de processo'!H104,VLOOKUP(D104,FAOEP!$D$16:$F$27,3,FALSE)),"")</f>
        <v/>
      </c>
      <c r="L352" s="252"/>
      <c r="M352" s="565"/>
      <c r="N352" s="252"/>
      <c r="O352" s="565"/>
      <c r="P352" s="565"/>
      <c r="Q352" s="565"/>
      <c r="R352" s="252"/>
      <c r="S352" s="999" t="str">
        <f>IFERROR(IF(VLOOKUP(D352,'Fatores de Emissão'!$B$222:$C$227,2,FALSE)="",IF(J352="",IF(M352="",(O352+(P352*'Fatores de Emissão'!$E$248+Q352*'Fatores de Emissão'!$E$249)/1000)/1000,M352/1000),J352*F352/1000),VLOOKUP(D352,'Fatores de Emissão'!B282:C287,2,FALSE)*F352/1000),"")</f>
        <v/>
      </c>
      <c r="T352" s="572" t="str">
        <f t="shared" si="15"/>
        <v/>
      </c>
    </row>
    <row r="353" spans="2:20" ht="15.75" hidden="1" outlineLevel="1" x14ac:dyDescent="0.25">
      <c r="B353" s="269"/>
      <c r="C353" s="249"/>
      <c r="D353" s="250"/>
      <c r="E353" s="249"/>
      <c r="F353" s="336"/>
      <c r="G353" s="569" t="str">
        <f>IFERROR(VLOOKUP(D353,FAOEP!$D$37:$F$42,2,FALSE),"")</f>
        <v/>
      </c>
      <c r="H353" s="251"/>
      <c r="I353" s="252"/>
      <c r="J353" s="844"/>
      <c r="K353" s="622" t="str">
        <f>IFERROR(IF(VLOOKUP(D105,FAOEP!$D$16:$F$27,3,FALSE)=FAOEP!$F$26,"kgCO2e/"&amp;'Outras emissões de processo'!H105,VLOOKUP(D105,FAOEP!$D$16:$F$27,3,FALSE)),"")</f>
        <v/>
      </c>
      <c r="L353" s="252"/>
      <c r="M353" s="565"/>
      <c r="N353" s="252"/>
      <c r="O353" s="565"/>
      <c r="P353" s="565"/>
      <c r="Q353" s="565"/>
      <c r="R353" s="252"/>
      <c r="S353" s="999" t="str">
        <f>IFERROR(IF(VLOOKUP(D353,'Fatores de Emissão'!$B$222:$C$227,2,FALSE)="",IF(J353="",IF(M353="",(O353+(P353*'Fatores de Emissão'!$E$248+Q353*'Fatores de Emissão'!$E$249)/1000)/1000,M353/1000),J353*F353/1000),VLOOKUP(D353,'Fatores de Emissão'!B283:C288,2,FALSE)*F353/1000),"")</f>
        <v/>
      </c>
      <c r="T353" s="572" t="str">
        <f t="shared" si="15"/>
        <v/>
      </c>
    </row>
    <row r="354" spans="2:20" ht="15.75" hidden="1" outlineLevel="1" x14ac:dyDescent="0.25">
      <c r="B354" s="269"/>
      <c r="C354" s="249"/>
      <c r="D354" s="250"/>
      <c r="E354" s="249"/>
      <c r="F354" s="336"/>
      <c r="G354" s="569" t="str">
        <f>IFERROR(VLOOKUP(D354,FAOEP!$D$37:$F$42,2,FALSE),"")</f>
        <v/>
      </c>
      <c r="H354" s="251"/>
      <c r="I354" s="252"/>
      <c r="J354" s="844"/>
      <c r="K354" s="622" t="str">
        <f>IFERROR(IF(VLOOKUP(D106,FAOEP!$D$16:$F$27,3,FALSE)=FAOEP!$F$26,"kgCO2e/"&amp;'Outras emissões de processo'!H106,VLOOKUP(D106,FAOEP!$D$16:$F$27,3,FALSE)),"")</f>
        <v/>
      </c>
      <c r="L354" s="252"/>
      <c r="M354" s="565"/>
      <c r="N354" s="252"/>
      <c r="O354" s="565"/>
      <c r="P354" s="565"/>
      <c r="Q354" s="565"/>
      <c r="R354" s="252"/>
      <c r="S354" s="999" t="str">
        <f>IFERROR(IF(VLOOKUP(D354,'Fatores de Emissão'!$B$222:$C$227,2,FALSE)="",IF(J354="",IF(M354="",(O354+(P354*'Fatores de Emissão'!$E$248+Q354*'Fatores de Emissão'!$E$249)/1000)/1000,M354/1000),J354*F354/1000),VLOOKUP(D354,'Fatores de Emissão'!B284:C289,2,FALSE)*F354/1000),"")</f>
        <v/>
      </c>
      <c r="T354" s="572" t="str">
        <f t="shared" si="15"/>
        <v/>
      </c>
    </row>
    <row r="355" spans="2:20" ht="15.75" hidden="1" outlineLevel="1" x14ac:dyDescent="0.25">
      <c r="B355" s="269"/>
      <c r="C355" s="249"/>
      <c r="D355" s="250"/>
      <c r="E355" s="249"/>
      <c r="F355" s="336"/>
      <c r="G355" s="569" t="str">
        <f>IFERROR(VLOOKUP(D355,FAOEP!$D$37:$F$42,2,FALSE),"")</f>
        <v/>
      </c>
      <c r="H355" s="251"/>
      <c r="I355" s="252"/>
      <c r="J355" s="844"/>
      <c r="K355" s="622" t="str">
        <f>IFERROR(IF(VLOOKUP(D107,FAOEP!$D$16:$F$27,3,FALSE)=FAOEP!$F$26,"kgCO2e/"&amp;'Outras emissões de processo'!H107,VLOOKUP(D107,FAOEP!$D$16:$F$27,3,FALSE)),"")</f>
        <v/>
      </c>
      <c r="L355" s="252"/>
      <c r="M355" s="565"/>
      <c r="N355" s="252"/>
      <c r="O355" s="565"/>
      <c r="P355" s="565"/>
      <c r="Q355" s="565"/>
      <c r="R355" s="252"/>
      <c r="S355" s="999"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75" hidden="1" outlineLevel="1" x14ac:dyDescent="0.25">
      <c r="B356" s="269"/>
      <c r="C356" s="249"/>
      <c r="D356" s="250"/>
      <c r="E356" s="249"/>
      <c r="F356" s="336"/>
      <c r="G356" s="569" t="str">
        <f>IFERROR(VLOOKUP(D356,FAOEP!$D$37:$F$42,2,FALSE),"")</f>
        <v/>
      </c>
      <c r="H356" s="251"/>
      <c r="I356" s="252"/>
      <c r="J356" s="844"/>
      <c r="K356" s="622" t="str">
        <f>IFERROR(IF(VLOOKUP(D108,FAOEP!$D$16:$F$27,3,FALSE)=FAOEP!$F$26,"kgCO2e/"&amp;'Outras emissões de processo'!H108,VLOOKUP(D108,FAOEP!$D$16:$F$27,3,FALSE)),"")</f>
        <v/>
      </c>
      <c r="L356" s="252"/>
      <c r="M356" s="565"/>
      <c r="N356" s="252"/>
      <c r="O356" s="565"/>
      <c r="P356" s="565"/>
      <c r="Q356" s="565"/>
      <c r="R356" s="252"/>
      <c r="S356" s="999" t="str">
        <f>IFERROR(IF(VLOOKUP(D356,'Fatores de Emissão'!$B$222:$C$227,2,FALSE)="",IF(J356="",IF(M356="",(O356+(P356*'Fatores de Emissão'!$E$248+Q356*'Fatores de Emissão'!$E$249)/1000)/1000,M356/1000),J356*F356/1000),VLOOKUP(D356,'Fatores de Emissão'!B286:C291,2,FALSE)*F356/1000),"")</f>
        <v/>
      </c>
      <c r="T356" s="572" t="str">
        <f t="shared" si="16"/>
        <v/>
      </c>
    </row>
    <row r="357" spans="2:20" ht="15.75" hidden="1" outlineLevel="1" x14ac:dyDescent="0.25">
      <c r="B357" s="269"/>
      <c r="C357" s="249"/>
      <c r="D357" s="250"/>
      <c r="E357" s="249"/>
      <c r="F357" s="336"/>
      <c r="G357" s="569" t="str">
        <f>IFERROR(VLOOKUP(D357,FAOEP!$D$37:$F$42,2,FALSE),"")</f>
        <v/>
      </c>
      <c r="H357" s="251"/>
      <c r="I357" s="252"/>
      <c r="J357" s="844"/>
      <c r="K357" s="622" t="str">
        <f>IFERROR(IF(VLOOKUP(D109,FAOEP!$D$16:$F$27,3,FALSE)=FAOEP!$F$26,"kgCO2e/"&amp;'Outras emissões de processo'!H109,VLOOKUP(D109,FAOEP!$D$16:$F$27,3,FALSE)),"")</f>
        <v/>
      </c>
      <c r="L357" s="252"/>
      <c r="M357" s="565"/>
      <c r="N357" s="252"/>
      <c r="O357" s="565"/>
      <c r="P357" s="565"/>
      <c r="Q357" s="565"/>
      <c r="R357" s="252"/>
      <c r="S357" s="999" t="str">
        <f>IFERROR(IF(VLOOKUP(D357,'Fatores de Emissão'!$B$222:$C$227,2,FALSE)="",IF(J357="",IF(M357="",(O357+(P357*'Fatores de Emissão'!$E$248+Q357*'Fatores de Emissão'!$E$249)/1000)/1000,M357/1000),J357*F357/1000),VLOOKUP(D357,'Fatores de Emissão'!B287:C292,2,FALSE)*F357/1000),"")</f>
        <v/>
      </c>
      <c r="T357" s="572" t="str">
        <f t="shared" si="16"/>
        <v/>
      </c>
    </row>
    <row r="358" spans="2:20" ht="15.75" hidden="1" outlineLevel="1" x14ac:dyDescent="0.25">
      <c r="B358" s="269"/>
      <c r="C358" s="249"/>
      <c r="D358" s="250"/>
      <c r="E358" s="249"/>
      <c r="F358" s="336"/>
      <c r="G358" s="569" t="str">
        <f>IFERROR(VLOOKUP(D358,FAOEP!$D$37:$F$42,2,FALSE),"")</f>
        <v/>
      </c>
      <c r="H358" s="251"/>
      <c r="I358" s="252"/>
      <c r="J358" s="844"/>
      <c r="K358" s="622" t="str">
        <f>IFERROR(IF(VLOOKUP(D110,FAOEP!$D$16:$F$27,3,FALSE)=FAOEP!$F$26,"kgCO2e/"&amp;'Outras emissões de processo'!H110,VLOOKUP(D110,FAOEP!$D$16:$F$27,3,FALSE)),"")</f>
        <v/>
      </c>
      <c r="L358" s="252"/>
      <c r="M358" s="565"/>
      <c r="N358" s="252"/>
      <c r="O358" s="565"/>
      <c r="P358" s="565"/>
      <c r="Q358" s="565"/>
      <c r="R358" s="252"/>
      <c r="S358" s="999" t="str">
        <f>IFERROR(IF(VLOOKUP(D358,'Fatores de Emissão'!$B$222:$C$227,2,FALSE)="",IF(J358="",IF(M358="",(O358+(P358*'Fatores de Emissão'!$E$248+Q358*'Fatores de Emissão'!$E$249)/1000)/1000,M358/1000),J358*F358/1000),VLOOKUP(D358,'Fatores de Emissão'!B288:C293,2,FALSE)*F358/1000),"")</f>
        <v/>
      </c>
      <c r="T358" s="572" t="str">
        <f t="shared" si="16"/>
        <v/>
      </c>
    </row>
    <row r="359" spans="2:20" ht="15.75" hidden="1" outlineLevel="1" x14ac:dyDescent="0.25">
      <c r="B359" s="269"/>
      <c r="C359" s="249"/>
      <c r="D359" s="250"/>
      <c r="E359" s="249"/>
      <c r="F359" s="336"/>
      <c r="G359" s="569" t="str">
        <f>IFERROR(VLOOKUP(D359,FAOEP!$D$37:$F$42,2,FALSE),"")</f>
        <v/>
      </c>
      <c r="H359" s="251"/>
      <c r="I359" s="252"/>
      <c r="J359" s="844"/>
      <c r="K359" s="622" t="str">
        <f>IFERROR(IF(VLOOKUP(D111,FAOEP!$D$16:$F$27,3,FALSE)=FAOEP!$F$26,"kgCO2e/"&amp;'Outras emissões de processo'!H111,VLOOKUP(D111,FAOEP!$D$16:$F$27,3,FALSE)),"")</f>
        <v/>
      </c>
      <c r="L359" s="252"/>
      <c r="M359" s="565"/>
      <c r="N359" s="252"/>
      <c r="O359" s="565"/>
      <c r="P359" s="565"/>
      <c r="Q359" s="565"/>
      <c r="R359" s="252"/>
      <c r="S359" s="999" t="str">
        <f>IFERROR(IF(VLOOKUP(D359,'Fatores de Emissão'!$B$222:$C$227,2,FALSE)="",IF(J359="",IF(M359="",(O359+(P359*'Fatores de Emissão'!$E$248+Q359*'Fatores de Emissão'!$E$249)/1000)/1000,M359/1000),J359*F359/1000),VLOOKUP(D359,'Fatores de Emissão'!B289:C294,2,FALSE)*F359/1000),"")</f>
        <v/>
      </c>
      <c r="T359" s="572" t="str">
        <f t="shared" si="16"/>
        <v/>
      </c>
    </row>
    <row r="360" spans="2:20" ht="15.75" hidden="1" outlineLevel="1" x14ac:dyDescent="0.25">
      <c r="B360" s="269"/>
      <c r="C360" s="249"/>
      <c r="D360" s="250"/>
      <c r="E360" s="249"/>
      <c r="F360" s="336"/>
      <c r="G360" s="569" t="str">
        <f>IFERROR(VLOOKUP(D360,FAOEP!$D$37:$F$42,2,FALSE),"")</f>
        <v/>
      </c>
      <c r="H360" s="251"/>
      <c r="I360" s="252"/>
      <c r="J360" s="844"/>
      <c r="K360" s="622" t="str">
        <f>IFERROR(IF(VLOOKUP(D112,FAOEP!$D$16:$F$27,3,FALSE)=FAOEP!$F$26,"kgCO2e/"&amp;'Outras emissões de processo'!H112,VLOOKUP(D112,FAOEP!$D$16:$F$27,3,FALSE)),"")</f>
        <v/>
      </c>
      <c r="L360" s="252"/>
      <c r="M360" s="565"/>
      <c r="N360" s="252"/>
      <c r="O360" s="565"/>
      <c r="P360" s="565"/>
      <c r="Q360" s="565"/>
      <c r="R360" s="252"/>
      <c r="S360" s="999" t="str">
        <f>IFERROR(IF(VLOOKUP(D360,'Fatores de Emissão'!$B$222:$C$227,2,FALSE)="",IF(J360="",IF(M360="",(O360+(P360*'Fatores de Emissão'!$E$248+Q360*'Fatores de Emissão'!$E$249)/1000)/1000,M360/1000),J360*F360/1000),VLOOKUP(D360,'Fatores de Emissão'!B290:C295,2,FALSE)*F360/1000),"")</f>
        <v/>
      </c>
      <c r="T360" s="572" t="str">
        <f t="shared" si="16"/>
        <v/>
      </c>
    </row>
    <row r="361" spans="2:20" ht="15.75" hidden="1" outlineLevel="1" x14ac:dyDescent="0.25">
      <c r="B361" s="269"/>
      <c r="C361" s="249"/>
      <c r="D361" s="250"/>
      <c r="E361" s="249"/>
      <c r="F361" s="336"/>
      <c r="G361" s="569" t="str">
        <f>IFERROR(VLOOKUP(D361,FAOEP!$D$37:$F$42,2,FALSE),"")</f>
        <v/>
      </c>
      <c r="H361" s="251"/>
      <c r="I361" s="252"/>
      <c r="J361" s="844"/>
      <c r="K361" s="622" t="str">
        <f>IFERROR(IF(VLOOKUP(D113,FAOEP!$D$16:$F$27,3,FALSE)=FAOEP!$F$26,"kgCO2e/"&amp;'Outras emissões de processo'!H113,VLOOKUP(D113,FAOEP!$D$16:$F$27,3,FALSE)),"")</f>
        <v/>
      </c>
      <c r="L361" s="252"/>
      <c r="M361" s="565"/>
      <c r="N361" s="252"/>
      <c r="O361" s="565"/>
      <c r="P361" s="565"/>
      <c r="Q361" s="565"/>
      <c r="R361" s="252"/>
      <c r="S361" s="999" t="str">
        <f>IFERROR(IF(VLOOKUP(D361,'Fatores de Emissão'!$B$222:$C$227,2,FALSE)="",IF(J361="",IF(M361="",(O361+(P361*'Fatores de Emissão'!$E$248+Q361*'Fatores de Emissão'!$E$249)/1000)/1000,M361/1000),J361*F361/1000),VLOOKUP(D361,'Fatores de Emissão'!B291:C296,2,FALSE)*F361/1000),"")</f>
        <v/>
      </c>
      <c r="T361" s="572" t="str">
        <f t="shared" si="16"/>
        <v/>
      </c>
    </row>
    <row r="362" spans="2:20" ht="15.75" hidden="1" outlineLevel="1" x14ac:dyDescent="0.25">
      <c r="B362" s="269"/>
      <c r="C362" s="249"/>
      <c r="D362" s="250"/>
      <c r="E362" s="249"/>
      <c r="F362" s="336"/>
      <c r="G362" s="569" t="str">
        <f>IFERROR(VLOOKUP(D362,FAOEP!$D$37:$F$42,2,FALSE),"")</f>
        <v/>
      </c>
      <c r="H362" s="251"/>
      <c r="I362" s="252"/>
      <c r="J362" s="844"/>
      <c r="K362" s="622" t="str">
        <f>IFERROR(IF(VLOOKUP(D114,FAOEP!$D$16:$F$27,3,FALSE)=FAOEP!$F$26,"kgCO2e/"&amp;'Outras emissões de processo'!H114,VLOOKUP(D114,FAOEP!$D$16:$F$27,3,FALSE)),"")</f>
        <v/>
      </c>
      <c r="L362" s="252"/>
      <c r="M362" s="565"/>
      <c r="N362" s="252"/>
      <c r="O362" s="565"/>
      <c r="P362" s="565"/>
      <c r="Q362" s="565"/>
      <c r="R362" s="252"/>
      <c r="S362" s="999" t="str">
        <f>IFERROR(IF(VLOOKUP(D362,'Fatores de Emissão'!$B$222:$C$227,2,FALSE)="",IF(J362="",IF(M362="",(O362+(P362*'Fatores de Emissão'!$E$248+Q362*'Fatores de Emissão'!$E$249)/1000)/1000,M362/1000),J362*F362/1000),VLOOKUP(D362,'Fatores de Emissão'!B292:C297,2,FALSE)*F362/1000),"")</f>
        <v/>
      </c>
      <c r="T362" s="572" t="str">
        <f t="shared" si="16"/>
        <v/>
      </c>
    </row>
    <row r="363" spans="2:20" ht="15.75" hidden="1" outlineLevel="1" x14ac:dyDescent="0.25">
      <c r="B363" s="269"/>
      <c r="C363" s="249"/>
      <c r="D363" s="250"/>
      <c r="E363" s="249"/>
      <c r="F363" s="336"/>
      <c r="G363" s="569" t="str">
        <f>IFERROR(VLOOKUP(D363,FAOEP!$D$37:$F$42,2,FALSE),"")</f>
        <v/>
      </c>
      <c r="H363" s="251"/>
      <c r="I363" s="252"/>
      <c r="J363" s="844"/>
      <c r="K363" s="622" t="str">
        <f>IFERROR(IF(VLOOKUP(D115,FAOEP!$D$16:$F$27,3,FALSE)=FAOEP!$F$26,"kgCO2e/"&amp;'Outras emissões de processo'!H115,VLOOKUP(D115,FAOEP!$D$16:$F$27,3,FALSE)),"")</f>
        <v/>
      </c>
      <c r="L363" s="252"/>
      <c r="M363" s="565"/>
      <c r="N363" s="252"/>
      <c r="O363" s="565"/>
      <c r="P363" s="565"/>
      <c r="Q363" s="565"/>
      <c r="R363" s="252"/>
      <c r="S363" s="999" t="str">
        <f>IFERROR(IF(VLOOKUP(D363,'Fatores de Emissão'!$B$222:$C$227,2,FALSE)="",IF(J363="",IF(M363="",(O363+(P363*'Fatores de Emissão'!$E$248+Q363*'Fatores de Emissão'!$E$249)/1000)/1000,M363/1000),J363*F363/1000),VLOOKUP(D363,'Fatores de Emissão'!B293:C298,2,FALSE)*F363/1000),"")</f>
        <v/>
      </c>
      <c r="T363" s="572" t="str">
        <f t="shared" si="16"/>
        <v/>
      </c>
    </row>
    <row r="364" spans="2:20" ht="15.75" hidden="1" outlineLevel="1" x14ac:dyDescent="0.25">
      <c r="B364" s="269"/>
      <c r="C364" s="249"/>
      <c r="D364" s="250"/>
      <c r="E364" s="249"/>
      <c r="F364" s="336"/>
      <c r="G364" s="569" t="str">
        <f>IFERROR(VLOOKUP(D364,FAOEP!$D$37:$F$42,2,FALSE),"")</f>
        <v/>
      </c>
      <c r="H364" s="251"/>
      <c r="I364" s="252"/>
      <c r="J364" s="844"/>
      <c r="K364" s="622" t="str">
        <f>IFERROR(IF(VLOOKUP(D116,FAOEP!$D$16:$F$27,3,FALSE)=FAOEP!$F$26,"kgCO2e/"&amp;'Outras emissões de processo'!H116,VLOOKUP(D116,FAOEP!$D$16:$F$27,3,FALSE)),"")</f>
        <v/>
      </c>
      <c r="L364" s="252"/>
      <c r="M364" s="565"/>
      <c r="N364" s="252"/>
      <c r="O364" s="565"/>
      <c r="P364" s="565"/>
      <c r="Q364" s="565"/>
      <c r="R364" s="252"/>
      <c r="S364" s="999" t="str">
        <f>IFERROR(IF(VLOOKUP(D364,'Fatores de Emissão'!$B$222:$C$227,2,FALSE)="",IF(J364="",IF(M364="",(O364+(P364*'Fatores de Emissão'!$E$248+Q364*'Fatores de Emissão'!$E$249)/1000)/1000,M364/1000),J364*F364/1000),VLOOKUP(D364,'Fatores de Emissão'!B294:C299,2,FALSE)*F364/1000),"")</f>
        <v/>
      </c>
      <c r="T364" s="572" t="str">
        <f t="shared" si="16"/>
        <v/>
      </c>
    </row>
    <row r="365" spans="2:20" ht="15.75" hidden="1" outlineLevel="1" x14ac:dyDescent="0.25">
      <c r="B365" s="269"/>
      <c r="C365" s="249"/>
      <c r="D365" s="250"/>
      <c r="E365" s="249"/>
      <c r="F365" s="336"/>
      <c r="G365" s="569" t="str">
        <f>IFERROR(VLOOKUP(D365,FAOEP!$D$37:$F$42,2,FALSE),"")</f>
        <v/>
      </c>
      <c r="H365" s="251"/>
      <c r="I365" s="252"/>
      <c r="J365" s="844"/>
      <c r="K365" s="622" t="str">
        <f>IFERROR(IF(VLOOKUP(D117,FAOEP!$D$16:$F$27,3,FALSE)=FAOEP!$F$26,"kgCO2e/"&amp;'Outras emissões de processo'!H117,VLOOKUP(D117,FAOEP!$D$16:$F$27,3,FALSE)),"")</f>
        <v/>
      </c>
      <c r="L365" s="252"/>
      <c r="M365" s="565"/>
      <c r="N365" s="252"/>
      <c r="O365" s="565"/>
      <c r="P365" s="565"/>
      <c r="Q365" s="565"/>
      <c r="R365" s="252"/>
      <c r="S365" s="999" t="str">
        <f>IFERROR(IF(VLOOKUP(D365,'Fatores de Emissão'!$B$222:$C$227,2,FALSE)="",IF(J365="",IF(M365="",(O365+(P365*'Fatores de Emissão'!$E$248+Q365*'Fatores de Emissão'!$E$249)/1000)/1000,M365/1000),J365*F365/1000),VLOOKUP(D365,'Fatores de Emissão'!B295:C300,2,FALSE)*F365/1000),"")</f>
        <v/>
      </c>
      <c r="T365" s="572" t="str">
        <f t="shared" si="16"/>
        <v/>
      </c>
    </row>
    <row r="366" spans="2:20" ht="15.75" hidden="1" outlineLevel="1" x14ac:dyDescent="0.25">
      <c r="B366" s="269"/>
      <c r="C366" s="249"/>
      <c r="D366" s="250"/>
      <c r="E366" s="249"/>
      <c r="F366" s="336"/>
      <c r="G366" s="569" t="str">
        <f>IFERROR(VLOOKUP(D366,FAOEP!$D$37:$F$42,2,FALSE),"")</f>
        <v/>
      </c>
      <c r="H366" s="251"/>
      <c r="I366" s="252"/>
      <c r="J366" s="844"/>
      <c r="K366" s="622" t="str">
        <f>IFERROR(IF(VLOOKUP(D118,FAOEP!$D$16:$F$27,3,FALSE)=FAOEP!$F$26,"kgCO2e/"&amp;'Outras emissões de processo'!H118,VLOOKUP(D118,FAOEP!$D$16:$F$27,3,FALSE)),"")</f>
        <v/>
      </c>
      <c r="L366" s="252"/>
      <c r="M366" s="565"/>
      <c r="N366" s="252"/>
      <c r="O366" s="565"/>
      <c r="P366" s="565"/>
      <c r="Q366" s="565"/>
      <c r="R366" s="252"/>
      <c r="S366" s="999" t="str">
        <f>IFERROR(IF(VLOOKUP(D366,'Fatores de Emissão'!$B$222:$C$227,2,FALSE)="",IF(J366="",IF(M366="",(O366+(P366*'Fatores de Emissão'!$E$248+Q366*'Fatores de Emissão'!$E$249)/1000)/1000,M366/1000),J366*F366/1000),VLOOKUP(D366,'Fatores de Emissão'!B296:C301,2,FALSE)*F366/1000),"")</f>
        <v/>
      </c>
      <c r="T366" s="572" t="str">
        <f t="shared" si="16"/>
        <v/>
      </c>
    </row>
    <row r="367" spans="2:20" ht="15.75" hidden="1" outlineLevel="1" x14ac:dyDescent="0.25">
      <c r="B367" s="269"/>
      <c r="C367" s="249"/>
      <c r="D367" s="250"/>
      <c r="E367" s="249"/>
      <c r="F367" s="336"/>
      <c r="G367" s="569" t="str">
        <f>IFERROR(VLOOKUP(D367,FAOEP!$D$37:$F$42,2,FALSE),"")</f>
        <v/>
      </c>
      <c r="H367" s="251"/>
      <c r="I367" s="252"/>
      <c r="J367" s="844"/>
      <c r="K367" s="622" t="str">
        <f>IFERROR(IF(VLOOKUP(D119,FAOEP!$D$16:$F$27,3,FALSE)=FAOEP!$F$26,"kgCO2e/"&amp;'Outras emissões de processo'!H119,VLOOKUP(D119,FAOEP!$D$16:$F$27,3,FALSE)),"")</f>
        <v/>
      </c>
      <c r="L367" s="252"/>
      <c r="M367" s="565"/>
      <c r="N367" s="252"/>
      <c r="O367" s="565"/>
      <c r="P367" s="565"/>
      <c r="Q367" s="565"/>
      <c r="R367" s="252"/>
      <c r="S367" s="999" t="str">
        <f>IFERROR(IF(VLOOKUP(D367,'Fatores de Emissão'!$B$222:$C$227,2,FALSE)="",IF(J367="",IF(M367="",(O367+(P367*'Fatores de Emissão'!$E$248+Q367*'Fatores de Emissão'!$E$249)/1000)/1000,M367/1000),J367*F367/1000),VLOOKUP(D367,'Fatores de Emissão'!B297:C302,2,FALSE)*F367/1000),"")</f>
        <v/>
      </c>
      <c r="T367" s="572" t="str">
        <f t="shared" si="16"/>
        <v/>
      </c>
    </row>
    <row r="368" spans="2:20" ht="15.75" hidden="1" outlineLevel="1" x14ac:dyDescent="0.25">
      <c r="B368" s="269"/>
      <c r="C368" s="249"/>
      <c r="D368" s="250"/>
      <c r="E368" s="249"/>
      <c r="F368" s="336"/>
      <c r="G368" s="569" t="str">
        <f>IFERROR(VLOOKUP(D368,FAOEP!$D$37:$F$42,2,FALSE),"")</f>
        <v/>
      </c>
      <c r="H368" s="251"/>
      <c r="I368" s="252"/>
      <c r="J368" s="844"/>
      <c r="K368" s="622" t="str">
        <f>IFERROR(IF(VLOOKUP(D120,FAOEP!$D$16:$F$27,3,FALSE)=FAOEP!$F$26,"kgCO2e/"&amp;'Outras emissões de processo'!H120,VLOOKUP(D120,FAOEP!$D$16:$F$27,3,FALSE)),"")</f>
        <v/>
      </c>
      <c r="L368" s="252"/>
      <c r="M368" s="565"/>
      <c r="N368" s="252"/>
      <c r="O368" s="565"/>
      <c r="P368" s="565"/>
      <c r="Q368" s="565"/>
      <c r="R368" s="252"/>
      <c r="S368" s="999" t="str">
        <f>IFERROR(IF(VLOOKUP(D368,'Fatores de Emissão'!$B$222:$C$227,2,FALSE)="",IF(J368="",IF(M368="",(O368+(P368*'Fatores de Emissão'!$E$248+Q368*'Fatores de Emissão'!$E$249)/1000)/1000,M368/1000),J368*F368/1000),VLOOKUP(D368,'Fatores de Emissão'!B298:C303,2,FALSE)*F368/1000),"")</f>
        <v/>
      </c>
      <c r="T368" s="572" t="str">
        <f t="shared" si="16"/>
        <v/>
      </c>
    </row>
    <row r="369" spans="2:20" ht="15.75" hidden="1" outlineLevel="1" x14ac:dyDescent="0.25">
      <c r="B369" s="269"/>
      <c r="C369" s="249"/>
      <c r="D369" s="250"/>
      <c r="E369" s="249"/>
      <c r="F369" s="336"/>
      <c r="G369" s="569" t="str">
        <f>IFERROR(VLOOKUP(D369,FAOEP!$D$37:$F$42,2,FALSE),"")</f>
        <v/>
      </c>
      <c r="H369" s="251"/>
      <c r="I369" s="252"/>
      <c r="J369" s="844"/>
      <c r="K369" s="622" t="str">
        <f>IFERROR(IF(VLOOKUP(D121,FAOEP!$D$16:$F$27,3,FALSE)=FAOEP!$F$26,"kgCO2e/"&amp;'Outras emissões de processo'!H121,VLOOKUP(D121,FAOEP!$D$16:$F$27,3,FALSE)),"")</f>
        <v/>
      </c>
      <c r="L369" s="252"/>
      <c r="M369" s="565"/>
      <c r="N369" s="252"/>
      <c r="O369" s="565"/>
      <c r="P369" s="565"/>
      <c r="Q369" s="565"/>
      <c r="R369" s="252"/>
      <c r="S369" s="999" t="str">
        <f>IFERROR(IF(VLOOKUP(D369,'Fatores de Emissão'!$B$222:$C$227,2,FALSE)="",IF(J369="",IF(M369="",(O369+(P369*'Fatores de Emissão'!$E$248+Q369*'Fatores de Emissão'!$E$249)/1000)/1000,M369/1000),J369*F369/1000),VLOOKUP(D369,'Fatores de Emissão'!B299:C304,2,FALSE)*F369/1000),"")</f>
        <v/>
      </c>
      <c r="T369" s="572" t="str">
        <f t="shared" si="16"/>
        <v/>
      </c>
    </row>
    <row r="370" spans="2:20" ht="15.75" hidden="1" outlineLevel="1" x14ac:dyDescent="0.25">
      <c r="B370" s="269"/>
      <c r="C370" s="249"/>
      <c r="D370" s="250"/>
      <c r="E370" s="249"/>
      <c r="F370" s="336"/>
      <c r="G370" s="569" t="str">
        <f>IFERROR(VLOOKUP(D370,FAOEP!$D$37:$F$42,2,FALSE),"")</f>
        <v/>
      </c>
      <c r="H370" s="251"/>
      <c r="I370" s="252"/>
      <c r="J370" s="844"/>
      <c r="K370" s="622" t="str">
        <f>IFERROR(IF(VLOOKUP(D122,FAOEP!$D$16:$F$27,3,FALSE)=FAOEP!$F$26,"kgCO2e/"&amp;'Outras emissões de processo'!H122,VLOOKUP(D122,FAOEP!$D$16:$F$27,3,FALSE)),"")</f>
        <v/>
      </c>
      <c r="L370" s="252"/>
      <c r="M370" s="565"/>
      <c r="N370" s="252"/>
      <c r="O370" s="565"/>
      <c r="P370" s="565"/>
      <c r="Q370" s="565"/>
      <c r="R370" s="252"/>
      <c r="S370" s="999" t="str">
        <f>IFERROR(IF(VLOOKUP(D370,'Fatores de Emissão'!$B$222:$C$227,2,FALSE)="",IF(J370="",IF(M370="",(O370+(P370*'Fatores de Emissão'!$E$248+Q370*'Fatores de Emissão'!$E$249)/1000)/1000,M370/1000),J370*F370/1000),VLOOKUP(D370,'Fatores de Emissão'!B300:C305,2,FALSE)*F370/1000),"")</f>
        <v/>
      </c>
      <c r="T370" s="572" t="str">
        <f t="shared" si="16"/>
        <v/>
      </c>
    </row>
    <row r="371" spans="2:20" ht="15.75" hidden="1" outlineLevel="1" x14ac:dyDescent="0.25">
      <c r="B371" s="269"/>
      <c r="C371" s="249"/>
      <c r="D371" s="250"/>
      <c r="E371" s="249"/>
      <c r="F371" s="336"/>
      <c r="G371" s="569" t="str">
        <f>IFERROR(VLOOKUP(D371,FAOEP!$D$37:$F$42,2,FALSE),"")</f>
        <v/>
      </c>
      <c r="H371" s="251"/>
      <c r="I371" s="252"/>
      <c r="J371" s="844"/>
      <c r="K371" s="622" t="str">
        <f>IFERROR(IF(VLOOKUP(D123,FAOEP!$D$16:$F$27,3,FALSE)=FAOEP!$F$26,"kgCO2e/"&amp;'Outras emissões de processo'!H123,VLOOKUP(D123,FAOEP!$D$16:$F$27,3,FALSE)),"")</f>
        <v/>
      </c>
      <c r="L371" s="252"/>
      <c r="M371" s="565"/>
      <c r="N371" s="252"/>
      <c r="O371" s="565"/>
      <c r="P371" s="565"/>
      <c r="Q371" s="565"/>
      <c r="R371" s="252"/>
      <c r="S371" s="999" t="str">
        <f>IFERROR(IF(VLOOKUP(D371,'Fatores de Emissão'!$B$222:$C$227,2,FALSE)="",IF(J371="",IF(M371="",(O371+(P371*'Fatores de Emissão'!$E$248+Q371*'Fatores de Emissão'!$E$249)/1000)/1000,M371/1000),J371*F371/1000),VLOOKUP(D371,'Fatores de Emissão'!B301:C306,2,FALSE)*F371/1000),"")</f>
        <v/>
      </c>
      <c r="T371" s="572" t="str">
        <f t="shared" si="16"/>
        <v/>
      </c>
    </row>
    <row r="372" spans="2:20" ht="15.75" hidden="1" outlineLevel="1" x14ac:dyDescent="0.25">
      <c r="B372" s="269"/>
      <c r="C372" s="249"/>
      <c r="D372" s="250"/>
      <c r="E372" s="249"/>
      <c r="F372" s="336"/>
      <c r="G372" s="569" t="str">
        <f>IFERROR(VLOOKUP(D372,FAOEP!$D$37:$F$42,2,FALSE),"")</f>
        <v/>
      </c>
      <c r="H372" s="251"/>
      <c r="I372" s="252"/>
      <c r="J372" s="844"/>
      <c r="K372" s="622" t="str">
        <f>IFERROR(IF(VLOOKUP(D124,FAOEP!$D$16:$F$27,3,FALSE)=FAOEP!$F$26,"kgCO2e/"&amp;'Outras emissões de processo'!H124,VLOOKUP(D124,FAOEP!$D$16:$F$27,3,FALSE)),"")</f>
        <v/>
      </c>
      <c r="L372" s="252"/>
      <c r="M372" s="565"/>
      <c r="N372" s="252"/>
      <c r="O372" s="565"/>
      <c r="P372" s="565"/>
      <c r="Q372" s="565"/>
      <c r="R372" s="252"/>
      <c r="S372" s="999" t="str">
        <f>IFERROR(IF(VLOOKUP(D372,'Fatores de Emissão'!$B$222:$C$227,2,FALSE)="",IF(J372="",IF(M372="",(O372+(P372*'Fatores de Emissão'!$E$248+Q372*'Fatores de Emissão'!$E$249)/1000)/1000,M372/1000),J372*F372/1000),VLOOKUP(D372,'Fatores de Emissão'!B302:C307,2,FALSE)*F372/1000),"")</f>
        <v/>
      </c>
      <c r="T372" s="572" t="str">
        <f t="shared" si="16"/>
        <v/>
      </c>
    </row>
    <row r="373" spans="2:20" ht="15.75" hidden="1" outlineLevel="1" x14ac:dyDescent="0.25">
      <c r="B373" s="269"/>
      <c r="C373" s="249"/>
      <c r="D373" s="250"/>
      <c r="E373" s="249"/>
      <c r="F373" s="336"/>
      <c r="G373" s="569" t="str">
        <f>IFERROR(VLOOKUP(D373,FAOEP!$D$37:$F$42,2,FALSE),"")</f>
        <v/>
      </c>
      <c r="H373" s="251"/>
      <c r="I373" s="252"/>
      <c r="J373" s="844"/>
      <c r="K373" s="622" t="str">
        <f>IFERROR(IF(VLOOKUP(D125,FAOEP!$D$16:$F$27,3,FALSE)=FAOEP!$F$26,"kgCO2e/"&amp;'Outras emissões de processo'!H125,VLOOKUP(D125,FAOEP!$D$16:$F$27,3,FALSE)),"")</f>
        <v/>
      </c>
      <c r="L373" s="252"/>
      <c r="M373" s="565"/>
      <c r="N373" s="252"/>
      <c r="O373" s="565"/>
      <c r="P373" s="565"/>
      <c r="Q373" s="565"/>
      <c r="R373" s="252"/>
      <c r="S373" s="999" t="str">
        <f>IFERROR(IF(VLOOKUP(D373,'Fatores de Emissão'!$B$222:$C$227,2,FALSE)="",IF(J373="",IF(M373="",(O373+(P373*'Fatores de Emissão'!$E$248+Q373*'Fatores de Emissão'!$E$249)/1000)/1000,M373/1000),J373*F373/1000),VLOOKUP(D373,'Fatores de Emissão'!B303:C308,2,FALSE)*F373/1000),"")</f>
        <v/>
      </c>
      <c r="T373" s="572" t="str">
        <f t="shared" si="16"/>
        <v/>
      </c>
    </row>
    <row r="374" spans="2:20" ht="15.75" hidden="1" outlineLevel="1" x14ac:dyDescent="0.25">
      <c r="B374" s="269"/>
      <c r="C374" s="249"/>
      <c r="D374" s="250"/>
      <c r="E374" s="249"/>
      <c r="F374" s="336"/>
      <c r="G374" s="569" t="str">
        <f>IFERROR(VLOOKUP(D374,FAOEP!$D$37:$F$42,2,FALSE),"")</f>
        <v/>
      </c>
      <c r="H374" s="251"/>
      <c r="I374" s="252"/>
      <c r="J374" s="844"/>
      <c r="K374" s="622" t="str">
        <f>IFERROR(IF(VLOOKUP(D126,FAOEP!$D$16:$F$27,3,FALSE)=FAOEP!$F$26,"kgCO2e/"&amp;'Outras emissões de processo'!H126,VLOOKUP(D126,FAOEP!$D$16:$F$27,3,FALSE)),"")</f>
        <v/>
      </c>
      <c r="L374" s="252"/>
      <c r="M374" s="565"/>
      <c r="N374" s="252"/>
      <c r="O374" s="565"/>
      <c r="P374" s="565"/>
      <c r="Q374" s="565"/>
      <c r="R374" s="252"/>
      <c r="S374" s="999" t="str">
        <f>IFERROR(IF(VLOOKUP(D374,'Fatores de Emissão'!$B$222:$C$227,2,FALSE)="",IF(J374="",IF(M374="",(O374+(P374*'Fatores de Emissão'!$E$248+Q374*'Fatores de Emissão'!$E$249)/1000)/1000,M374/1000),J374*F374/1000),VLOOKUP(D374,'Fatores de Emissão'!B304:C309,2,FALSE)*F374/1000),"")</f>
        <v/>
      </c>
      <c r="T374" s="572" t="str">
        <f t="shared" si="16"/>
        <v/>
      </c>
    </row>
    <row r="375" spans="2:20" ht="15.75" hidden="1" outlineLevel="1" x14ac:dyDescent="0.25">
      <c r="B375" s="269"/>
      <c r="C375" s="249"/>
      <c r="D375" s="250"/>
      <c r="E375" s="249"/>
      <c r="F375" s="336"/>
      <c r="G375" s="569" t="str">
        <f>IFERROR(VLOOKUP(D375,FAOEP!$D$37:$F$42,2,FALSE),"")</f>
        <v/>
      </c>
      <c r="H375" s="251"/>
      <c r="I375" s="252"/>
      <c r="J375" s="844"/>
      <c r="K375" s="622" t="str">
        <f>IFERROR(IF(VLOOKUP(D127,FAOEP!$D$16:$F$27,3,FALSE)=FAOEP!$F$26,"kgCO2e/"&amp;'Outras emissões de processo'!H127,VLOOKUP(D127,FAOEP!$D$16:$F$27,3,FALSE)),"")</f>
        <v/>
      </c>
      <c r="L375" s="252"/>
      <c r="M375" s="565"/>
      <c r="N375" s="252"/>
      <c r="O375" s="565"/>
      <c r="P375" s="565"/>
      <c r="Q375" s="565"/>
      <c r="R375" s="252"/>
      <c r="S375" s="999" t="str">
        <f>IFERROR(IF(VLOOKUP(D375,'Fatores de Emissão'!$B$222:$C$227,2,FALSE)="",IF(J375="",IF(M375="",(O375+(P375*'Fatores de Emissão'!$E$248+Q375*'Fatores de Emissão'!$E$249)/1000)/1000,M375/1000),J375*F375/1000),VLOOKUP(D375,'Fatores de Emissão'!B305:C310,2,FALSE)*F375/1000),"")</f>
        <v/>
      </c>
      <c r="T375" s="572" t="str">
        <f t="shared" si="16"/>
        <v/>
      </c>
    </row>
    <row r="376" spans="2:20" ht="15.75" hidden="1" outlineLevel="1" x14ac:dyDescent="0.25">
      <c r="B376" s="269"/>
      <c r="C376" s="249"/>
      <c r="D376" s="250"/>
      <c r="E376" s="249"/>
      <c r="F376" s="336"/>
      <c r="G376" s="569" t="str">
        <f>IFERROR(VLOOKUP(D376,FAOEP!$D$37:$F$42,2,FALSE),"")</f>
        <v/>
      </c>
      <c r="H376" s="251"/>
      <c r="I376" s="252"/>
      <c r="J376" s="844"/>
      <c r="K376" s="622" t="str">
        <f>IFERROR(IF(VLOOKUP(D128,FAOEP!$D$16:$F$27,3,FALSE)=FAOEP!$F$26,"kgCO2e/"&amp;'Outras emissões de processo'!H128,VLOOKUP(D128,FAOEP!$D$16:$F$27,3,FALSE)),"")</f>
        <v/>
      </c>
      <c r="L376" s="252"/>
      <c r="M376" s="565"/>
      <c r="N376" s="252"/>
      <c r="O376" s="565"/>
      <c r="P376" s="565"/>
      <c r="Q376" s="565"/>
      <c r="R376" s="252"/>
      <c r="S376" s="999" t="str">
        <f>IFERROR(IF(VLOOKUP(D376,'Fatores de Emissão'!$B$222:$C$227,2,FALSE)="",IF(J376="",IF(M376="",(O376+(P376*'Fatores de Emissão'!$E$248+Q376*'Fatores de Emissão'!$E$249)/1000)/1000,M376/1000),J376*F376/1000),VLOOKUP(D376,'Fatores de Emissão'!B306:C311,2,FALSE)*F376/1000),"")</f>
        <v/>
      </c>
      <c r="T376" s="572" t="str">
        <f t="shared" si="16"/>
        <v/>
      </c>
    </row>
    <row r="377" spans="2:20" ht="15.75" hidden="1" outlineLevel="1" x14ac:dyDescent="0.25">
      <c r="B377" s="269"/>
      <c r="C377" s="249"/>
      <c r="D377" s="250"/>
      <c r="E377" s="249"/>
      <c r="F377" s="336"/>
      <c r="G377" s="569" t="str">
        <f>IFERROR(VLOOKUP(D377,FAOEP!$D$37:$F$42,2,FALSE),"")</f>
        <v/>
      </c>
      <c r="H377" s="251"/>
      <c r="I377" s="252"/>
      <c r="J377" s="844"/>
      <c r="K377" s="622" t="str">
        <f>IFERROR(IF(VLOOKUP(D129,FAOEP!$D$16:$F$27,3,FALSE)=FAOEP!$F$26,"kgCO2e/"&amp;'Outras emissões de processo'!H129,VLOOKUP(D129,FAOEP!$D$16:$F$27,3,FALSE)),"")</f>
        <v/>
      </c>
      <c r="L377" s="252"/>
      <c r="M377" s="565"/>
      <c r="N377" s="252"/>
      <c r="O377" s="565"/>
      <c r="P377" s="565"/>
      <c r="Q377" s="565"/>
      <c r="R377" s="252"/>
      <c r="S377" s="999" t="str">
        <f>IFERROR(IF(VLOOKUP(D377,'Fatores de Emissão'!$B$222:$C$227,2,FALSE)="",IF(J377="",IF(M377="",(O377+(P377*'Fatores de Emissão'!$E$248+Q377*'Fatores de Emissão'!$E$249)/1000)/1000,M377/1000),J377*F377/1000),VLOOKUP(D377,'Fatores de Emissão'!B307:C312,2,FALSE)*F377/1000),"")</f>
        <v/>
      </c>
      <c r="T377" s="572" t="str">
        <f t="shared" si="16"/>
        <v/>
      </c>
    </row>
    <row r="378" spans="2:20" ht="15.75" hidden="1" outlineLevel="1" x14ac:dyDescent="0.25">
      <c r="B378" s="269"/>
      <c r="C378" s="249"/>
      <c r="D378" s="250"/>
      <c r="E378" s="249"/>
      <c r="F378" s="336"/>
      <c r="G378" s="569" t="str">
        <f>IFERROR(VLOOKUP(D378,FAOEP!$D$37:$F$42,2,FALSE),"")</f>
        <v/>
      </c>
      <c r="H378" s="251"/>
      <c r="I378" s="252"/>
      <c r="J378" s="844"/>
      <c r="K378" s="622" t="str">
        <f>IFERROR(IF(VLOOKUP(D130,FAOEP!$D$16:$F$27,3,FALSE)=FAOEP!$F$26,"kgCO2e/"&amp;'Outras emissões de processo'!H130,VLOOKUP(D130,FAOEP!$D$16:$F$27,3,FALSE)),"")</f>
        <v/>
      </c>
      <c r="L378" s="252"/>
      <c r="M378" s="565"/>
      <c r="N378" s="252"/>
      <c r="O378" s="565"/>
      <c r="P378" s="565"/>
      <c r="Q378" s="565"/>
      <c r="R378" s="252"/>
      <c r="S378" s="999" t="str">
        <f>IFERROR(IF(VLOOKUP(D378,'Fatores de Emissão'!$B$222:$C$227,2,FALSE)="",IF(J378="",IF(M378="",(O378+(P378*'Fatores de Emissão'!$E$248+Q378*'Fatores de Emissão'!$E$249)/1000)/1000,M378/1000),J378*F378/1000),VLOOKUP(D378,'Fatores de Emissão'!B308:C313,2,FALSE)*F378/1000),"")</f>
        <v/>
      </c>
      <c r="T378" s="572" t="str">
        <f t="shared" si="16"/>
        <v/>
      </c>
    </row>
    <row r="379" spans="2:20" ht="15.75" hidden="1" outlineLevel="1" x14ac:dyDescent="0.25">
      <c r="B379" s="269"/>
      <c r="C379" s="249"/>
      <c r="D379" s="250"/>
      <c r="E379" s="249"/>
      <c r="F379" s="336"/>
      <c r="G379" s="569" t="str">
        <f>IFERROR(VLOOKUP(D379,FAOEP!$D$37:$F$42,2,FALSE),"")</f>
        <v/>
      </c>
      <c r="H379" s="251"/>
      <c r="I379" s="252"/>
      <c r="J379" s="844"/>
      <c r="K379" s="622" t="str">
        <f>IFERROR(IF(VLOOKUP(D131,FAOEP!$D$16:$F$27,3,FALSE)=FAOEP!$F$26,"kgCO2e/"&amp;'Outras emissões de processo'!H131,VLOOKUP(D131,FAOEP!$D$16:$F$27,3,FALSE)),"")</f>
        <v/>
      </c>
      <c r="L379" s="252"/>
      <c r="M379" s="565"/>
      <c r="N379" s="252"/>
      <c r="O379" s="565"/>
      <c r="P379" s="565"/>
      <c r="Q379" s="565"/>
      <c r="R379" s="252"/>
      <c r="S379" s="999" t="str">
        <f>IFERROR(IF(VLOOKUP(D379,'Fatores de Emissão'!$B$222:$C$227,2,FALSE)="",IF(J379="",IF(M379="",(O379+(P379*'Fatores de Emissão'!$E$248+Q379*'Fatores de Emissão'!$E$249)/1000)/1000,M379/1000),J379*F379/1000),VLOOKUP(D379,'Fatores de Emissão'!B309:C314,2,FALSE)*F379/1000),"")</f>
        <v/>
      </c>
      <c r="T379" s="572" t="str">
        <f t="shared" si="16"/>
        <v/>
      </c>
    </row>
    <row r="380" spans="2:20" ht="15.75" hidden="1" outlineLevel="1" x14ac:dyDescent="0.25">
      <c r="B380" s="269"/>
      <c r="C380" s="249"/>
      <c r="D380" s="250"/>
      <c r="E380" s="249"/>
      <c r="F380" s="336"/>
      <c r="G380" s="569" t="str">
        <f>IFERROR(VLOOKUP(D380,FAOEP!$D$37:$F$42,2,FALSE),"")</f>
        <v/>
      </c>
      <c r="H380" s="251"/>
      <c r="I380" s="252"/>
      <c r="J380" s="844"/>
      <c r="K380" s="622" t="str">
        <f>IFERROR(IF(VLOOKUP(D132,FAOEP!$D$16:$F$27,3,FALSE)=FAOEP!$F$26,"kgCO2e/"&amp;'Outras emissões de processo'!H132,VLOOKUP(D132,FAOEP!$D$16:$F$27,3,FALSE)),"")</f>
        <v/>
      </c>
      <c r="L380" s="252"/>
      <c r="M380" s="565"/>
      <c r="N380" s="252"/>
      <c r="O380" s="565"/>
      <c r="P380" s="565"/>
      <c r="Q380" s="565"/>
      <c r="R380" s="252"/>
      <c r="S380" s="999" t="str">
        <f>IFERROR(IF(VLOOKUP(D380,'Fatores de Emissão'!$B$222:$C$227,2,FALSE)="",IF(J380="",IF(M380="",(O380+(P380*'Fatores de Emissão'!$E$248+Q380*'Fatores de Emissão'!$E$249)/1000)/1000,M380/1000),J380*F380/1000),VLOOKUP(D380,'Fatores de Emissão'!B310:C315,2,FALSE)*F380/1000),"")</f>
        <v/>
      </c>
      <c r="T380" s="572" t="str">
        <f t="shared" si="16"/>
        <v/>
      </c>
    </row>
    <row r="381" spans="2:20" ht="15.75" hidden="1" outlineLevel="1" x14ac:dyDescent="0.25">
      <c r="B381" s="269"/>
      <c r="C381" s="249"/>
      <c r="D381" s="250"/>
      <c r="E381" s="249"/>
      <c r="F381" s="336"/>
      <c r="G381" s="569" t="str">
        <f>IFERROR(VLOOKUP(D381,FAOEP!$D$37:$F$42,2,FALSE),"")</f>
        <v/>
      </c>
      <c r="H381" s="251"/>
      <c r="I381" s="252"/>
      <c r="J381" s="844"/>
      <c r="K381" s="622" t="str">
        <f>IFERROR(IF(VLOOKUP(D133,FAOEP!$D$16:$F$27,3,FALSE)=FAOEP!$F$26,"kgCO2e/"&amp;'Outras emissões de processo'!H133,VLOOKUP(D133,FAOEP!$D$16:$F$27,3,FALSE)),"")</f>
        <v/>
      </c>
      <c r="L381" s="252"/>
      <c r="M381" s="565"/>
      <c r="N381" s="252"/>
      <c r="O381" s="565"/>
      <c r="P381" s="565"/>
      <c r="Q381" s="565"/>
      <c r="R381" s="252"/>
      <c r="S381" s="999" t="str">
        <f>IFERROR(IF(VLOOKUP(D381,'Fatores de Emissão'!$B$222:$C$227,2,FALSE)="",IF(J381="",IF(M381="",(O381+(P381*'Fatores de Emissão'!$E$248+Q381*'Fatores de Emissão'!$E$249)/1000)/1000,M381/1000),J381*F381/1000),VLOOKUP(D381,'Fatores de Emissão'!B311:C316,2,FALSE)*F381/1000),"")</f>
        <v/>
      </c>
      <c r="T381" s="572" t="str">
        <f t="shared" si="16"/>
        <v/>
      </c>
    </row>
    <row r="382" spans="2:20" ht="15.75" hidden="1" outlineLevel="1" x14ac:dyDescent="0.25">
      <c r="B382" s="269"/>
      <c r="C382" s="249"/>
      <c r="D382" s="250"/>
      <c r="E382" s="249"/>
      <c r="F382" s="336"/>
      <c r="G382" s="569" t="str">
        <f>IFERROR(VLOOKUP(D382,FAOEP!$D$37:$F$42,2,FALSE),"")</f>
        <v/>
      </c>
      <c r="H382" s="251"/>
      <c r="I382" s="252"/>
      <c r="J382" s="844"/>
      <c r="K382" s="622" t="str">
        <f>IFERROR(IF(VLOOKUP(D134,FAOEP!$D$16:$F$27,3,FALSE)=FAOEP!$F$26,"kgCO2e/"&amp;'Outras emissões de processo'!H134,VLOOKUP(D134,FAOEP!$D$16:$F$27,3,FALSE)),"")</f>
        <v/>
      </c>
      <c r="L382" s="252"/>
      <c r="M382" s="565"/>
      <c r="N382" s="252"/>
      <c r="O382" s="565"/>
      <c r="P382" s="565"/>
      <c r="Q382" s="565"/>
      <c r="R382" s="252"/>
      <c r="S382" s="999" t="str">
        <f>IFERROR(IF(VLOOKUP(D382,'Fatores de Emissão'!$B$222:$C$227,2,FALSE)="",IF(J382="",IF(M382="",(O382+(P382*'Fatores de Emissão'!$E$248+Q382*'Fatores de Emissão'!$E$249)/1000)/1000,M382/1000),J382*F382/1000),VLOOKUP(D382,'Fatores de Emissão'!B312:C317,2,FALSE)*F382/1000),"")</f>
        <v/>
      </c>
      <c r="T382" s="572" t="str">
        <f t="shared" si="16"/>
        <v/>
      </c>
    </row>
    <row r="383" spans="2:20" ht="15.75" hidden="1" outlineLevel="1" x14ac:dyDescent="0.25">
      <c r="B383" s="269"/>
      <c r="C383" s="249"/>
      <c r="D383" s="250"/>
      <c r="E383" s="249"/>
      <c r="F383" s="336"/>
      <c r="G383" s="569" t="str">
        <f>IFERROR(VLOOKUP(D383,FAOEP!$D$37:$F$42,2,FALSE),"")</f>
        <v/>
      </c>
      <c r="H383" s="251"/>
      <c r="I383" s="252"/>
      <c r="J383" s="844"/>
      <c r="K383" s="622" t="str">
        <f>IFERROR(IF(VLOOKUP(D135,FAOEP!$D$16:$F$27,3,FALSE)=FAOEP!$F$26,"kgCO2e/"&amp;'Outras emissões de processo'!H135,VLOOKUP(D135,FAOEP!$D$16:$F$27,3,FALSE)),"")</f>
        <v/>
      </c>
      <c r="L383" s="252"/>
      <c r="M383" s="565"/>
      <c r="N383" s="252"/>
      <c r="O383" s="565"/>
      <c r="P383" s="565"/>
      <c r="Q383" s="565"/>
      <c r="R383" s="252"/>
      <c r="S383" s="999" t="str">
        <f>IFERROR(IF(VLOOKUP(D383,'Fatores de Emissão'!$B$222:$C$227,2,FALSE)="",IF(J383="",IF(M383="",(O383+(P383*'Fatores de Emissão'!$E$248+Q383*'Fatores de Emissão'!$E$249)/1000)/1000,M383/1000),J383*F383/1000),VLOOKUP(D383,'Fatores de Emissão'!B313:C318,2,FALSE)*F383/1000),"")</f>
        <v/>
      </c>
      <c r="T383" s="572" t="str">
        <f t="shared" si="16"/>
        <v/>
      </c>
    </row>
    <row r="384" spans="2:20" ht="15.75" hidden="1" outlineLevel="1" x14ac:dyDescent="0.25">
      <c r="B384" s="269"/>
      <c r="C384" s="249"/>
      <c r="D384" s="250"/>
      <c r="E384" s="249"/>
      <c r="F384" s="336"/>
      <c r="G384" s="569" t="str">
        <f>IFERROR(VLOOKUP(D384,FAOEP!$D$37:$F$42,2,FALSE),"")</f>
        <v/>
      </c>
      <c r="H384" s="251"/>
      <c r="I384" s="252"/>
      <c r="J384" s="844"/>
      <c r="K384" s="622" t="str">
        <f>IFERROR(IF(VLOOKUP(D136,FAOEP!$D$16:$F$27,3,FALSE)=FAOEP!$F$26,"kgCO2e/"&amp;'Outras emissões de processo'!H136,VLOOKUP(D136,FAOEP!$D$16:$F$27,3,FALSE)),"")</f>
        <v/>
      </c>
      <c r="L384" s="252"/>
      <c r="M384" s="565"/>
      <c r="N384" s="252"/>
      <c r="O384" s="565"/>
      <c r="P384" s="565"/>
      <c r="Q384" s="565"/>
      <c r="R384" s="252"/>
      <c r="S384" s="999" t="str">
        <f>IFERROR(IF(VLOOKUP(D384,'Fatores de Emissão'!$B$222:$C$227,2,FALSE)="",IF(J384="",IF(M384="",(O384+(P384*'Fatores de Emissão'!$E$248+Q384*'Fatores de Emissão'!$E$249)/1000)/1000,M384/1000),J384*F384/1000),VLOOKUP(D384,'Fatores de Emissão'!B314:C319,2,FALSE)*F384/1000),"")</f>
        <v/>
      </c>
      <c r="T384" s="572" t="str">
        <f t="shared" si="16"/>
        <v/>
      </c>
    </row>
    <row r="385" spans="2:20" ht="15.75" hidden="1" outlineLevel="1" x14ac:dyDescent="0.25">
      <c r="B385" s="269"/>
      <c r="C385" s="249"/>
      <c r="D385" s="250"/>
      <c r="E385" s="249"/>
      <c r="F385" s="336"/>
      <c r="G385" s="569" t="str">
        <f>IFERROR(VLOOKUP(D385,FAOEP!$D$37:$F$42,2,FALSE),"")</f>
        <v/>
      </c>
      <c r="H385" s="251"/>
      <c r="I385" s="252"/>
      <c r="J385" s="844"/>
      <c r="K385" s="622" t="str">
        <f>IFERROR(IF(VLOOKUP(D137,FAOEP!$D$16:$F$27,3,FALSE)=FAOEP!$F$26,"kgCO2e/"&amp;'Outras emissões de processo'!H137,VLOOKUP(D137,FAOEP!$D$16:$F$27,3,FALSE)),"")</f>
        <v/>
      </c>
      <c r="L385" s="252"/>
      <c r="M385" s="565"/>
      <c r="N385" s="252"/>
      <c r="O385" s="565"/>
      <c r="P385" s="565"/>
      <c r="Q385" s="565"/>
      <c r="R385" s="252"/>
      <c r="S385" s="999" t="str">
        <f>IFERROR(IF(VLOOKUP(D385,'Fatores de Emissão'!$B$222:$C$227,2,FALSE)="",IF(J385="",IF(M385="",(O385+(P385*'Fatores de Emissão'!$E$248+Q385*'Fatores de Emissão'!$E$249)/1000)/1000,M385/1000),J385*F385/1000),VLOOKUP(D385,'Fatores de Emissão'!B315:C320,2,FALSE)*F385/1000),"")</f>
        <v/>
      </c>
      <c r="T385" s="572" t="str">
        <f t="shared" si="16"/>
        <v/>
      </c>
    </row>
    <row r="386" spans="2:20" ht="15.75" hidden="1" outlineLevel="1" x14ac:dyDescent="0.25">
      <c r="B386" s="269"/>
      <c r="C386" s="249"/>
      <c r="D386" s="250"/>
      <c r="E386" s="249"/>
      <c r="F386" s="336"/>
      <c r="G386" s="569" t="str">
        <f>IFERROR(VLOOKUP(D386,FAOEP!$D$37:$F$42,2,FALSE),"")</f>
        <v/>
      </c>
      <c r="H386" s="251"/>
      <c r="I386" s="252"/>
      <c r="J386" s="844"/>
      <c r="K386" s="622" t="str">
        <f>IFERROR(IF(VLOOKUP(D138,FAOEP!$D$16:$F$27,3,FALSE)=FAOEP!$F$26,"kgCO2e/"&amp;'Outras emissões de processo'!H138,VLOOKUP(D138,FAOEP!$D$16:$F$27,3,FALSE)),"")</f>
        <v/>
      </c>
      <c r="L386" s="252"/>
      <c r="M386" s="565"/>
      <c r="N386" s="252"/>
      <c r="O386" s="565"/>
      <c r="P386" s="565"/>
      <c r="Q386" s="565"/>
      <c r="R386" s="252"/>
      <c r="S386" s="999" t="str">
        <f>IFERROR(IF(VLOOKUP(D386,'Fatores de Emissão'!$B$222:$C$227,2,FALSE)="",IF(J386="",IF(M386="",(O386+(P386*'Fatores de Emissão'!$E$248+Q386*'Fatores de Emissão'!$E$249)/1000)/1000,M386/1000),J386*F386/1000),VLOOKUP(D386,'Fatores de Emissão'!B316:C321,2,FALSE)*F386/1000),"")</f>
        <v/>
      </c>
      <c r="T386" s="572" t="str">
        <f t="shared" si="16"/>
        <v/>
      </c>
    </row>
    <row r="387" spans="2:20" ht="15.75" hidden="1" outlineLevel="1" x14ac:dyDescent="0.25">
      <c r="B387" s="269"/>
      <c r="C387" s="249"/>
      <c r="D387" s="250"/>
      <c r="E387" s="249"/>
      <c r="F387" s="336"/>
      <c r="G387" s="569" t="str">
        <f>IFERROR(VLOOKUP(D387,FAOEP!$D$37:$F$42,2,FALSE),"")</f>
        <v/>
      </c>
      <c r="H387" s="251"/>
      <c r="I387" s="252"/>
      <c r="J387" s="844"/>
      <c r="K387" s="622" t="str">
        <f>IFERROR(IF(VLOOKUP(D139,FAOEP!$D$16:$F$27,3,FALSE)=FAOEP!$F$26,"kgCO2e/"&amp;'Outras emissões de processo'!H139,VLOOKUP(D139,FAOEP!$D$16:$F$27,3,FALSE)),"")</f>
        <v/>
      </c>
      <c r="L387" s="252"/>
      <c r="M387" s="565"/>
      <c r="N387" s="252"/>
      <c r="O387" s="565"/>
      <c r="P387" s="565"/>
      <c r="Q387" s="565"/>
      <c r="R387" s="252"/>
      <c r="S387" s="999" t="str">
        <f>IFERROR(IF(VLOOKUP(D387,'Fatores de Emissão'!$B$222:$C$227,2,FALSE)="",IF(J387="",IF(M387="",(O387+(P387*'Fatores de Emissão'!$E$248+Q387*'Fatores de Emissão'!$E$249)/1000)/1000,M387/1000),J387*F387/1000),VLOOKUP(D387,'Fatores de Emissão'!B317:C322,2,FALSE)*F387/1000),"")</f>
        <v/>
      </c>
      <c r="T387" s="572" t="str">
        <f t="shared" si="16"/>
        <v/>
      </c>
    </row>
    <row r="388" spans="2:20" ht="15.75" hidden="1" outlineLevel="1" x14ac:dyDescent="0.25">
      <c r="B388" s="269"/>
      <c r="C388" s="249"/>
      <c r="D388" s="250"/>
      <c r="E388" s="249"/>
      <c r="F388" s="336"/>
      <c r="G388" s="569" t="str">
        <f>IFERROR(VLOOKUP(D388,FAOEP!$D$37:$F$42,2,FALSE),"")</f>
        <v/>
      </c>
      <c r="H388" s="251"/>
      <c r="I388" s="252"/>
      <c r="J388" s="844"/>
      <c r="K388" s="622" t="str">
        <f>IFERROR(IF(VLOOKUP(D140,FAOEP!$D$16:$F$27,3,FALSE)=FAOEP!$F$26,"kgCO2e/"&amp;'Outras emissões de processo'!H140,VLOOKUP(D140,FAOEP!$D$16:$F$27,3,FALSE)),"")</f>
        <v/>
      </c>
      <c r="L388" s="252"/>
      <c r="M388" s="565"/>
      <c r="N388" s="252"/>
      <c r="O388" s="565"/>
      <c r="P388" s="565"/>
      <c r="Q388" s="565"/>
      <c r="R388" s="252"/>
      <c r="S388" s="999" t="str">
        <f>IFERROR(IF(VLOOKUP(D388,'Fatores de Emissão'!$B$222:$C$227,2,FALSE)="",IF(J388="",IF(M388="",(O388+(P388*'Fatores de Emissão'!$E$248+Q388*'Fatores de Emissão'!$E$249)/1000)/1000,M388/1000),J388*F388/1000),VLOOKUP(D388,'Fatores de Emissão'!B318:C323,2,FALSE)*F388/1000),"")</f>
        <v/>
      </c>
      <c r="T388" s="572" t="str">
        <f t="shared" si="16"/>
        <v/>
      </c>
    </row>
    <row r="389" spans="2:20" ht="15.75" hidden="1" outlineLevel="1" x14ac:dyDescent="0.25">
      <c r="B389" s="269"/>
      <c r="C389" s="249"/>
      <c r="D389" s="250"/>
      <c r="E389" s="249"/>
      <c r="F389" s="336"/>
      <c r="G389" s="569" t="str">
        <f>IFERROR(VLOOKUP(D389,FAOEP!$D$37:$F$42,2,FALSE),"")</f>
        <v/>
      </c>
      <c r="H389" s="251"/>
      <c r="I389" s="252"/>
      <c r="J389" s="844"/>
      <c r="K389" s="622" t="str">
        <f>IFERROR(IF(VLOOKUP(D141,FAOEP!$D$16:$F$27,3,FALSE)=FAOEP!$F$26,"kgCO2e/"&amp;'Outras emissões de processo'!H141,VLOOKUP(D141,FAOEP!$D$16:$F$27,3,FALSE)),"")</f>
        <v/>
      </c>
      <c r="L389" s="252"/>
      <c r="M389" s="565"/>
      <c r="N389" s="252"/>
      <c r="O389" s="565"/>
      <c r="P389" s="565"/>
      <c r="Q389" s="565"/>
      <c r="R389" s="252"/>
      <c r="S389" s="999"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25">
      <c r="B390" s="278" t="s">
        <v>41</v>
      </c>
      <c r="C390" s="279"/>
      <c r="D390" s="279"/>
      <c r="E390" s="279"/>
      <c r="F390" s="840"/>
      <c r="G390" s="279"/>
      <c r="H390" s="279"/>
      <c r="I390" s="279"/>
      <c r="J390" s="845"/>
      <c r="K390" s="279"/>
      <c r="L390" s="279"/>
      <c r="M390" s="1000">
        <f>SUM(M290:M389)</f>
        <v>0</v>
      </c>
      <c r="N390" s="297"/>
      <c r="O390" s="1000">
        <f>SUM(O290:O389)</f>
        <v>0</v>
      </c>
      <c r="P390" s="1000">
        <f t="shared" ref="P390:Q390" si="17">SUM(P290:P389)</f>
        <v>0</v>
      </c>
      <c r="Q390" s="1000">
        <f t="shared" si="17"/>
        <v>0</v>
      </c>
      <c r="R390" s="281"/>
      <c r="S390" s="999">
        <f>SUM(S290:S389)</f>
        <v>0</v>
      </c>
    </row>
    <row r="391" spans="2:20" s="171" customFormat="1" ht="24.6" customHeight="1" x14ac:dyDescent="0.25">
      <c r="B391" s="299" t="s">
        <v>1183</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25">
      <c r="B392" s="253"/>
      <c r="C392" s="254"/>
      <c r="D392" s="254"/>
      <c r="E392" s="254"/>
      <c r="F392" s="254"/>
      <c r="G392" s="254"/>
      <c r="H392" s="255"/>
      <c r="I392" s="255"/>
      <c r="J392" s="255"/>
    </row>
    <row r="393" spans="2:20" s="296" customFormat="1" ht="30" customHeight="1" x14ac:dyDescent="0.25">
      <c r="B393" s="296" t="s">
        <v>686</v>
      </c>
    </row>
    <row r="394" spans="2:20" ht="15.75" x14ac:dyDescent="0.25"/>
    <row r="395" spans="2:20" ht="15.75" x14ac:dyDescent="0.25"/>
    <row r="396" spans="2:20" ht="18.75" x14ac:dyDescent="0.25">
      <c r="F396" s="1143" t="s">
        <v>1492</v>
      </c>
      <c r="G396" s="1081"/>
      <c r="H396" s="1082"/>
    </row>
    <row r="397" spans="2:20" ht="15.75" x14ac:dyDescent="0.25">
      <c r="F397" s="282" t="str">
        <f>'Dados gerais'!D33</f>
        <v>Construção ou fase preparatória</v>
      </c>
      <c r="G397" s="283" t="str">
        <f>'Dados gerais'!D34</f>
        <v>Exploração</v>
      </c>
      <c r="H397" s="208" t="str">
        <f>'Dados gerais'!D35</f>
        <v>Desativação</v>
      </c>
    </row>
    <row r="398" spans="2:20" ht="15.75" x14ac:dyDescent="0.25">
      <c r="C398" s="1067" t="s">
        <v>1494</v>
      </c>
      <c r="D398" s="1068"/>
      <c r="E398" s="1069"/>
      <c r="F398" s="847">
        <f>IF(F399+F400+F403="","",F399+F400+F403)</f>
        <v>0</v>
      </c>
      <c r="G398" s="847">
        <f t="shared" ref="G398" si="18">IF(G399+G400+G403="","",G399+G400+G403)</f>
        <v>0</v>
      </c>
      <c r="H398" s="847">
        <f>IF(H399+H400+H403="","",H399+H400+H403)</f>
        <v>0</v>
      </c>
    </row>
    <row r="399" spans="2:20" ht="15.75" x14ac:dyDescent="0.25">
      <c r="C399" s="1067" t="s">
        <v>1202</v>
      </c>
      <c r="D399" s="1068"/>
      <c r="E399" s="1069"/>
      <c r="F399" s="824">
        <f>SUMIF($B$42:$B$141,FAOEP!$B$16,'Outras emissões de processo'!$S$42:$S$141)+SUMIF('Outras emissões de processo'!$B$167:$B$266,FAOEP!$B$16,'Outras emissões de processo'!$V$167:$V$266)</f>
        <v>0</v>
      </c>
      <c r="G399" s="824">
        <f>SUMIF($B$42:$B$141,FAOEP!$B$17,'Outras emissões de processo'!$S$42:$S$141)+SUMIF('Outras emissões de processo'!$B$167:$B$266,FAOEP!$B$17,'Outras emissões de processo'!$V$167:$V$266)</f>
        <v>0</v>
      </c>
      <c r="H399" s="824">
        <f>SUMIF($B$42:$B$141,FAOEP!$B$18,'Outras emissões de processo'!$S$42:$S$141)+SUMIF('Outras emissões de processo'!$B$167:$B$266,FAOEP!$B$18,'Outras emissões de processo'!$V$167:$V$266)</f>
        <v>0</v>
      </c>
    </row>
    <row r="400" spans="2:20" ht="15.75" x14ac:dyDescent="0.25">
      <c r="C400" s="198" t="s">
        <v>1199</v>
      </c>
      <c r="D400" s="199"/>
      <c r="E400" s="200"/>
      <c r="F400" s="824">
        <f>SUM(F401:F402)</f>
        <v>0</v>
      </c>
      <c r="G400" s="824">
        <f t="shared" ref="G400:H400" si="19">SUM(G401:G402)</f>
        <v>0</v>
      </c>
      <c r="H400" s="824">
        <f t="shared" si="19"/>
        <v>0</v>
      </c>
    </row>
    <row r="401" spans="3:9" ht="15.75" x14ac:dyDescent="0.25">
      <c r="C401" s="198" t="s">
        <v>1200</v>
      </c>
      <c r="D401" s="199"/>
      <c r="E401" s="200"/>
      <c r="F401" s="825">
        <f>-IF(AND(SUMIF($B$167:$B$266,$F$397,$S$167:$S$266)="",SUMIF($B$167:$B$266,$F$397,$S$167:$S$266)=0),"",SUMIF($B$167:$B$266,$F$397,$S$167:$S$266))</f>
        <v>0</v>
      </c>
      <c r="G401" s="825">
        <f>-SUMIF($B$167:$B$266,$G$397,$S$167:$S$266)</f>
        <v>0</v>
      </c>
      <c r="H401" s="825">
        <f>-SUMIF($B$167:$B$266,$H$397,$S$167:$S$266)</f>
        <v>0</v>
      </c>
    </row>
    <row r="402" spans="3:9" ht="15.75" x14ac:dyDescent="0.25">
      <c r="C402" s="198" t="s">
        <v>1201</v>
      </c>
      <c r="D402" s="199"/>
      <c r="E402" s="200"/>
      <c r="F402" s="825">
        <f>SUMIF($B$167:$B$266,$F$397,$Q$167:$Q$266)</f>
        <v>0</v>
      </c>
      <c r="G402" s="825">
        <f>SUMIF($B$167:$B$266,$G$397,$Q$167:$Q$266)</f>
        <v>0</v>
      </c>
      <c r="H402" s="825">
        <f>SUMIF($B$167:$B$266,$H$397,$Q$167:$Q$266)</f>
        <v>0</v>
      </c>
    </row>
    <row r="403" spans="3:9" ht="15.75" x14ac:dyDescent="0.25">
      <c r="C403" s="1067" t="s">
        <v>1248</v>
      </c>
      <c r="D403" s="1068"/>
      <c r="E403" s="1069"/>
      <c r="F403" s="824">
        <f>SUM(F404:F405)</f>
        <v>0</v>
      </c>
      <c r="G403" s="824">
        <f t="shared" ref="G403" si="20">SUM(G404:G405)</f>
        <v>0</v>
      </c>
      <c r="H403" s="824">
        <f>SUM(H404:H405)</f>
        <v>0</v>
      </c>
    </row>
    <row r="404" spans="3:9" ht="15.75" x14ac:dyDescent="0.25">
      <c r="C404" s="1067" t="s">
        <v>1203</v>
      </c>
      <c r="D404" s="1068"/>
      <c r="E404" s="1069"/>
      <c r="F404" s="825">
        <f>FAOEP!F149</f>
        <v>0</v>
      </c>
      <c r="G404" s="825">
        <f>FAOEP!H149</f>
        <v>0</v>
      </c>
      <c r="H404" s="825">
        <f>+FAOEP!J149</f>
        <v>0</v>
      </c>
    </row>
    <row r="405" spans="3:9" ht="15.75" x14ac:dyDescent="0.25">
      <c r="C405" s="1202" t="s">
        <v>1204</v>
      </c>
      <c r="D405" s="1203"/>
      <c r="E405" s="1204"/>
      <c r="F405" s="825">
        <f>FAOEP!G149</f>
        <v>0</v>
      </c>
      <c r="G405" s="825">
        <f>FAOEP!I149</f>
        <v>0</v>
      </c>
      <c r="H405" s="825">
        <f>+FAOEP!K149</f>
        <v>0</v>
      </c>
    </row>
    <row r="406" spans="3:9" ht="15.75" x14ac:dyDescent="0.25">
      <c r="C406" s="284"/>
      <c r="D406" s="284"/>
      <c r="E406" s="284"/>
      <c r="F406" s="268"/>
      <c r="G406" s="268"/>
      <c r="H406" s="268"/>
    </row>
    <row r="407" spans="3:9" ht="18.75" x14ac:dyDescent="0.25">
      <c r="F407" s="1205" t="s">
        <v>1493</v>
      </c>
      <c r="G407" s="1080"/>
      <c r="H407" s="1206"/>
      <c r="I407" s="285" t="s">
        <v>41</v>
      </c>
    </row>
    <row r="408" spans="3:9" ht="15.75" x14ac:dyDescent="0.25">
      <c r="C408" s="1067" t="str">
        <f t="shared" ref="C408:C415" si="21">C398</f>
        <v>Total de outras emissões de processo</v>
      </c>
      <c r="D408" s="1068"/>
      <c r="E408" s="1069"/>
      <c r="F408" s="847">
        <f>F409+F410+F413</f>
        <v>0</v>
      </c>
      <c r="G408" s="847">
        <f t="shared" ref="G408:H408" si="22">G409+G410+G413</f>
        <v>0</v>
      </c>
      <c r="H408" s="847">
        <f t="shared" si="22"/>
        <v>0</v>
      </c>
      <c r="I408" s="847">
        <f>SUM(F408:H408)</f>
        <v>0</v>
      </c>
    </row>
    <row r="409" spans="3:9" ht="15.75" x14ac:dyDescent="0.25">
      <c r="C409" s="1067" t="str">
        <f t="shared" si="21"/>
        <v xml:space="preserve">       Emissões de GEE de agricultura e pecuária (inclui terrenos inundados)</v>
      </c>
      <c r="D409" s="1068"/>
      <c r="E409" s="1069"/>
      <c r="F409" s="824">
        <f>IF(VLOOKUP(F$397,'Dados gerais'!$D$33:$F$35,3,FALSE)="",VLOOKUP(F$397,'Fatores de Emissão'!$B$12:$E$14,3,FALSE)*F399,VLOOKUP(F$397,'Dados gerais'!$D$33:$F$35,3,FALSE)*F399)</f>
        <v>0</v>
      </c>
      <c r="G409" s="824">
        <f>IF(VLOOKUP(G$397,'Dados gerais'!$D$33:$F$35,3,FALSE)="",VLOOKUP(G$397,'Fatores de Emissão'!$B$12:$E$14,3,FALSE)*G399,VLOOKUP(G$397,'Dados gerais'!$D$33:$F$35,3,FALSE)*G399)</f>
        <v>0</v>
      </c>
      <c r="H409" s="824">
        <f>IF(VLOOKUP(H$397,'Dados gerais'!$D$33:$F$35,3,FALSE)="",VLOOKUP(H$397,'Fatores de Emissão'!$B$12:$E$14,3,FALSE)*H399,VLOOKUP(H$397,'Dados gerais'!$D$33:$F$35,3,FALSE)*H399)</f>
        <v>0</v>
      </c>
      <c r="I409" s="824">
        <f t="shared" ref="I409:I415" si="23">SUM(F409:H409)</f>
        <v>0</v>
      </c>
    </row>
    <row r="410" spans="3:9" ht="15.75" x14ac:dyDescent="0.25">
      <c r="C410" s="198" t="str">
        <f t="shared" si="21"/>
        <v xml:space="preserve">       Emissões de GEE de florestas e outros usos do solo</v>
      </c>
      <c r="D410" s="199"/>
      <c r="E410" s="200"/>
      <c r="F410" s="824">
        <f>SUM(F411:F412)</f>
        <v>0</v>
      </c>
      <c r="G410" s="824">
        <f t="shared" ref="G410:H410" si="24">SUM(G411:G412)</f>
        <v>0</v>
      </c>
      <c r="H410" s="824">
        <f t="shared" si="24"/>
        <v>0</v>
      </c>
      <c r="I410" s="824">
        <f t="shared" si="23"/>
        <v>0</v>
      </c>
    </row>
    <row r="411" spans="3:9" ht="15.75" x14ac:dyDescent="0.25">
      <c r="C411" s="198" t="str">
        <f t="shared" si="21"/>
        <v xml:space="preserve">              Criação ou manutenção de usos do solo</v>
      </c>
      <c r="D411" s="199"/>
      <c r="E411" s="200"/>
      <c r="F411" s="825">
        <f>IF(VLOOKUP(F$397,'Dados gerais'!$D$33:$F$35,3,FALSE)="",VLOOKUP(F$397,'Fatores de Emissão'!$B$12:$E$14,3,FALSE)*F401,VLOOKUP(F$397,'Dados gerais'!$D$33:$F$35,3,FALSE)*F401)</f>
        <v>0</v>
      </c>
      <c r="G411" s="825">
        <f>IF(VLOOKUP(G$397,'Dados gerais'!$D$33:$F$35,3,FALSE)="",VLOOKUP(G$397,'Fatores de Emissão'!$B$12:$E$14,3,FALSE)*G401,VLOOKUP(G$397,'Dados gerais'!$D$33:$F$35,3,FALSE)*G401)</f>
        <v>0</v>
      </c>
      <c r="H411" s="825">
        <f>IF(VLOOKUP(H$397,'Dados gerais'!$D$33:$F$35,3,FALSE)="",VLOOKUP(H$397,'Fatores de Emissão'!$B$12:$E$14,3,FALSE)*H401,VLOOKUP(H$397,'Dados gerais'!$D$33:$F$35,3,FALSE)*H401)</f>
        <v>0</v>
      </c>
      <c r="I411" s="825">
        <f t="shared" si="23"/>
        <v>0</v>
      </c>
    </row>
    <row r="412" spans="3:9" ht="15.75" x14ac:dyDescent="0.25">
      <c r="C412" s="198" t="str">
        <f t="shared" si="21"/>
        <v xml:space="preserve">              Eliminação de usos do solo</v>
      </c>
      <c r="D412" s="199"/>
      <c r="E412" s="200"/>
      <c r="F412" s="825">
        <f>IF(VLOOKUP(F$397,'Dados gerais'!$D$33:$F$35,3,FALSE)="",VLOOKUP(F$397,'Fatores de Emissão'!$B$12:$E$14,3,FALSE)*F402,VLOOKUP(F$397,'Dados gerais'!$D$33:$F$35,3,FALSE)*F402)</f>
        <v>0</v>
      </c>
      <c r="G412" s="825">
        <f>IF(VLOOKUP(G$397,'Dados gerais'!$D$33:$F$35,3,FALSE)="",VLOOKUP(G$397,'Fatores de Emissão'!$B$12:$E$14,3,FALSE)*G402,VLOOKUP(G$397,'Dados gerais'!$D$33:$F$35,3,FALSE)*G402)</f>
        <v>0</v>
      </c>
      <c r="H412" s="825">
        <f>IF(VLOOKUP(H$397,'Dados gerais'!$D$33:$F$35,3,FALSE)="",VLOOKUP(H$397,'Fatores de Emissão'!$B$12:$E$14,3,FALSE)*H402,VLOOKUP(H$397,'Dados gerais'!$D$33:$F$35,3,FALSE)*H402)</f>
        <v>0</v>
      </c>
      <c r="I412" s="825">
        <f t="shared" si="23"/>
        <v>0</v>
      </c>
    </row>
    <row r="413" spans="3:9" ht="15.75" x14ac:dyDescent="0.25">
      <c r="C413" s="1067" t="str">
        <f t="shared" si="21"/>
        <v xml:space="preserve">       Emissões de resíduos e águas residuais</v>
      </c>
      <c r="D413" s="1068"/>
      <c r="E413" s="1069"/>
      <c r="F413" s="824">
        <f>SUM(F414:F415)</f>
        <v>0</v>
      </c>
      <c r="G413" s="824">
        <f t="shared" ref="G413" si="25">SUM(G414:G415)</f>
        <v>0</v>
      </c>
      <c r="H413" s="824">
        <f>SUM(H414:H415)</f>
        <v>0</v>
      </c>
      <c r="I413" s="824">
        <f t="shared" si="23"/>
        <v>0</v>
      </c>
    </row>
    <row r="414" spans="3:9" ht="15.75" x14ac:dyDescent="0.25">
      <c r="C414" s="1067" t="str">
        <f t="shared" si="21"/>
        <v xml:space="preserve">              Emissões diretas</v>
      </c>
      <c r="D414" s="1068"/>
      <c r="E414" s="1069"/>
      <c r="F414" s="825">
        <f>IF(VLOOKUP(F$397,'Dados gerais'!$D$33:$F$35,3,FALSE)="",VLOOKUP(F$397,'Fatores de Emissão'!$B$12:$E$14,3,FALSE)*F404,VLOOKUP(F$397,'Dados gerais'!$D$33:$F$35,3,FALSE)*F404)</f>
        <v>0</v>
      </c>
      <c r="G414" s="825">
        <f>IF(VLOOKUP(G$397,'Dados gerais'!$D$33:$F$35,3,FALSE)="",VLOOKUP(G$397,'Fatores de Emissão'!$B$12:$E$14,3,FALSE)*G404,VLOOKUP(G$397,'Dados gerais'!$D$33:$F$35,3,FALSE)*G404)</f>
        <v>0</v>
      </c>
      <c r="H414" s="825">
        <f>IF(VLOOKUP(H$397,'Dados gerais'!$D$33:$F$35,3,FALSE)="",VLOOKUP(H$397,'Fatores de Emissão'!$B$12:$D$14,3,FALSE)*H404,VLOOKUP(H$397,'Dados gerais'!$D$33:$F$35,3,FALSE)*H404)</f>
        <v>0</v>
      </c>
      <c r="I414" s="825">
        <f t="shared" si="23"/>
        <v>0</v>
      </c>
    </row>
    <row r="415" spans="3:9" ht="15.75" x14ac:dyDescent="0.25">
      <c r="C415" s="1067" t="str">
        <f t="shared" si="21"/>
        <v xml:space="preserve">              Emissões indiretas</v>
      </c>
      <c r="D415" s="1068"/>
      <c r="E415" s="1069"/>
      <c r="F415" s="825">
        <f>IF(VLOOKUP(F$397,'Dados gerais'!$D$33:$F$35,3,FALSE)="",VLOOKUP(F$397,'Fatores de Emissão'!$B$12:$E$14,3,FALSE)*F405,VLOOKUP(F$397,'Dados gerais'!$D$33:$F$35,3,FALSE)*F405)</f>
        <v>0</v>
      </c>
      <c r="G415" s="825">
        <f>IF(VLOOKUP(G$397,'Dados gerais'!$D$33:$F$35,3,FALSE)="",VLOOKUP(G$397,'Fatores de Emissão'!$B$12:$E$14,3,FALSE)*G405,VLOOKUP(G$397,'Dados gerais'!$D$33:$F$35,3,FALSE)*G405)</f>
        <v>0</v>
      </c>
      <c r="H415" s="825">
        <f>IF(VLOOKUP(H$397,'Dados gerais'!$D$33:$F$35,3,FALSE)="",VLOOKUP(H$397,'Fatores de Emissão'!$B$12:$D$14,3,FALSE)*H405,VLOOKUP(H$397,'Dados gerais'!$D$33:$F$35,3,FALSE)*H405)</f>
        <v>0</v>
      </c>
      <c r="I415" s="825">
        <f t="shared" si="23"/>
        <v>0</v>
      </c>
    </row>
    <row r="416" spans="3:9" ht="15.75" x14ac:dyDescent="0.25"/>
    <row r="417" spans="6:6" ht="15.75" x14ac:dyDescent="0.25">
      <c r="F417" s="341"/>
    </row>
    <row r="418" spans="6:6" ht="15.75" x14ac:dyDescent="0.25">
      <c r="F418" s="341"/>
    </row>
    <row r="419" spans="6:6" ht="15.75" x14ac:dyDescent="0.25"/>
    <row r="420" spans="6:6" ht="15.75" x14ac:dyDescent="0.25"/>
    <row r="421" spans="6:6" ht="15.75" x14ac:dyDescent="0.25"/>
    <row r="422" spans="6:6" ht="15.75" x14ac:dyDescent="0.25"/>
    <row r="423" spans="6:6" ht="15.75" x14ac:dyDescent="0.25"/>
    <row r="424" spans="6:6" ht="15.75" x14ac:dyDescent="0.25"/>
    <row r="425" spans="6:6" ht="15.75" x14ac:dyDescent="0.25"/>
    <row r="426" spans="6:6" ht="15.75" x14ac:dyDescent="0.25"/>
    <row r="427" spans="6:6" ht="15.75" x14ac:dyDescent="0.25"/>
    <row r="428" spans="6:6" ht="14.45" customHeight="1" x14ac:dyDescent="0.25"/>
    <row r="429" spans="6:6" ht="14.45" customHeight="1" x14ac:dyDescent="0.25"/>
    <row r="430" spans="6:6" ht="14.45" customHeight="1" x14ac:dyDescent="0.25"/>
    <row r="431" spans="6:6" ht="14.45" customHeight="1" x14ac:dyDescent="0.25"/>
    <row r="432" spans="6:6" ht="14.45" customHeight="1" x14ac:dyDescent="0.25"/>
    <row r="433" ht="14.45" customHeight="1" x14ac:dyDescent="0.25"/>
    <row r="434" ht="14.45" customHeight="1" x14ac:dyDescent="0.25"/>
    <row r="435" ht="14.45" customHeight="1" x14ac:dyDescent="0.25"/>
    <row r="436" ht="14.45" customHeight="1" x14ac:dyDescent="0.25"/>
    <row r="437" ht="14.45" customHeight="1" x14ac:dyDescent="0.25"/>
    <row r="438" ht="14.45" customHeight="1" x14ac:dyDescent="0.25"/>
    <row r="439" ht="14.45" customHeight="1" x14ac:dyDescent="0.25"/>
    <row r="440" ht="14.45" customHeight="1" x14ac:dyDescent="0.25"/>
    <row r="441" ht="14.45" customHeight="1" x14ac:dyDescent="0.25"/>
    <row r="442" ht="14.45" customHeight="1" x14ac:dyDescent="0.25"/>
    <row r="443" ht="14.45" customHeight="1" x14ac:dyDescent="0.25"/>
    <row r="444" ht="14.45" customHeight="1" x14ac:dyDescent="0.25"/>
    <row r="445" ht="14.45" customHeight="1" x14ac:dyDescent="0.25"/>
    <row r="446" ht="14.45" customHeight="1" x14ac:dyDescent="0.25"/>
    <row r="447" ht="14.45" customHeight="1" x14ac:dyDescent="0.25"/>
    <row r="448" ht="14.45" customHeight="1" x14ac:dyDescent="0.25"/>
    <row r="449" ht="14.45" customHeight="1" x14ac:dyDescent="0.25"/>
    <row r="450" ht="14.45" customHeight="1" x14ac:dyDescent="0.25"/>
    <row r="451" ht="14.45" customHeight="1" x14ac:dyDescent="0.25"/>
    <row r="452" ht="14.45" customHeight="1" x14ac:dyDescent="0.25"/>
    <row r="453" ht="14.45" customHeight="1" x14ac:dyDescent="0.25"/>
    <row r="454" ht="14.45" customHeight="1" x14ac:dyDescent="0.25"/>
    <row r="455" ht="14.45" customHeight="1" x14ac:dyDescent="0.25"/>
    <row r="456" ht="14.45" customHeight="1" x14ac:dyDescent="0.25"/>
    <row r="457" ht="14.45" customHeight="1" x14ac:dyDescent="0.25"/>
    <row r="458" ht="14.45" customHeight="1" x14ac:dyDescent="0.25"/>
    <row r="459" ht="14.45" customHeight="1" x14ac:dyDescent="0.25"/>
    <row r="460" ht="14.45" customHeight="1" x14ac:dyDescent="0.25"/>
    <row r="461" ht="14.45" customHeight="1" x14ac:dyDescent="0.25"/>
    <row r="462" ht="14.45" customHeight="1" x14ac:dyDescent="0.25"/>
    <row r="463" ht="14.45" customHeight="1" x14ac:dyDescent="0.25"/>
    <row r="464" ht="14.45" customHeight="1" x14ac:dyDescent="0.25"/>
    <row r="465" ht="14.45" customHeight="1" x14ac:dyDescent="0.25"/>
    <row r="466" ht="14.45" customHeight="1" x14ac:dyDescent="0.25"/>
    <row r="467" ht="14.45" customHeight="1" x14ac:dyDescent="0.25"/>
    <row r="468" ht="14.45" customHeight="1" x14ac:dyDescent="0.25"/>
    <row r="469" ht="14.45" customHeight="1" x14ac:dyDescent="0.25"/>
    <row r="470" ht="14.45" customHeight="1" x14ac:dyDescent="0.25"/>
    <row r="471" ht="14.45" customHeight="1" x14ac:dyDescent="0.25"/>
    <row r="472" ht="14.45" customHeight="1" x14ac:dyDescent="0.25"/>
    <row r="473" ht="14.45" customHeight="1" x14ac:dyDescent="0.25"/>
    <row r="474" ht="14.45" customHeight="1" x14ac:dyDescent="0.25"/>
    <row r="475" ht="14.45" customHeight="1" x14ac:dyDescent="0.25"/>
    <row r="476" ht="14.45" customHeight="1" x14ac:dyDescent="0.25"/>
    <row r="477" ht="14.45" customHeight="1" x14ac:dyDescent="0.25"/>
    <row r="478" ht="14.45" customHeight="1" x14ac:dyDescent="0.25"/>
    <row r="479" ht="14.45" customHeight="1" x14ac:dyDescent="0.25"/>
    <row r="480" ht="14.45" customHeight="1" x14ac:dyDescent="0.25"/>
    <row r="481" ht="14.45" customHeight="1" x14ac:dyDescent="0.25"/>
    <row r="482" ht="14.45" customHeight="1" x14ac:dyDescent="0.25"/>
    <row r="483" ht="14.45" customHeight="1" x14ac:dyDescent="0.25"/>
    <row r="484" ht="14.45" customHeight="1" x14ac:dyDescent="0.25"/>
    <row r="485" ht="14.45" customHeight="1" x14ac:dyDescent="0.25"/>
    <row r="486" ht="14.45" customHeight="1" x14ac:dyDescent="0.25"/>
    <row r="487" ht="14.45" customHeight="1" x14ac:dyDescent="0.25"/>
    <row r="488" ht="14.45" customHeight="1" x14ac:dyDescent="0.25"/>
    <row r="489" ht="14.45" customHeight="1" x14ac:dyDescent="0.25"/>
    <row r="490" ht="14.45" customHeight="1" x14ac:dyDescent="0.25"/>
    <row r="491" ht="14.45" customHeight="1" x14ac:dyDescent="0.25"/>
    <row r="492" ht="14.45" customHeight="1" x14ac:dyDescent="0.25"/>
    <row r="493" ht="14.45" customHeight="1" x14ac:dyDescent="0.25"/>
    <row r="494" ht="14.45" customHeight="1" x14ac:dyDescent="0.25"/>
    <row r="495" ht="14.45" customHeight="1" x14ac:dyDescent="0.25"/>
    <row r="496" ht="14.45" customHeight="1" x14ac:dyDescent="0.25"/>
    <row r="497" ht="14.45" customHeight="1" x14ac:dyDescent="0.25"/>
    <row r="498" ht="14.45" customHeight="1" x14ac:dyDescent="0.25"/>
    <row r="499" ht="14.45" customHeight="1" x14ac:dyDescent="0.25"/>
    <row r="500" ht="14.45" customHeight="1" x14ac:dyDescent="0.25"/>
    <row r="501" ht="14.45" customHeight="1" x14ac:dyDescent="0.25"/>
    <row r="502" ht="14.45" customHeight="1" x14ac:dyDescent="0.25"/>
    <row r="503" ht="14.45" customHeight="1" x14ac:dyDescent="0.25"/>
    <row r="504" ht="14.45" customHeight="1" x14ac:dyDescent="0.25"/>
    <row r="505" ht="14.45" customHeight="1" x14ac:dyDescent="0.25"/>
    <row r="506" ht="14.45" customHeight="1" x14ac:dyDescent="0.25"/>
    <row r="507" ht="14.45" customHeight="1" x14ac:dyDescent="0.25"/>
    <row r="508" ht="14.45" customHeight="1" x14ac:dyDescent="0.25"/>
    <row r="509" ht="14.45" customHeight="1" x14ac:dyDescent="0.25"/>
    <row r="510" ht="14.45" customHeight="1" x14ac:dyDescent="0.25"/>
    <row r="511" ht="14.45" customHeight="1" x14ac:dyDescent="0.25"/>
    <row r="512" ht="14.45" customHeight="1" x14ac:dyDescent="0.25"/>
    <row r="513" ht="14.45" customHeight="1" x14ac:dyDescent="0.25"/>
    <row r="514" ht="14.45" customHeight="1" x14ac:dyDescent="0.25"/>
    <row r="515" ht="14.45" customHeight="1" x14ac:dyDescent="0.25"/>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Q164:Q165"/>
    <mergeCell ref="L163:M163"/>
    <mergeCell ref="P164:P165"/>
    <mergeCell ref="N163:Q163"/>
    <mergeCell ref="N164:N165"/>
    <mergeCell ref="O164:O165"/>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D8:H8"/>
    <mergeCell ref="B32:P32"/>
    <mergeCell ref="B12:K12"/>
    <mergeCell ref="B13:K13"/>
    <mergeCell ref="B17:K17"/>
    <mergeCell ref="B18:K18"/>
    <mergeCell ref="B19:K19"/>
    <mergeCell ref="B20:K20"/>
    <mergeCell ref="B31:K31"/>
    <mergeCell ref="B11:J11"/>
    <mergeCell ref="B14:J14"/>
    <mergeCell ref="U163:W163"/>
    <mergeCell ref="U164:U165"/>
    <mergeCell ref="V164:V165"/>
    <mergeCell ref="W164:W165"/>
    <mergeCell ref="T164:T165"/>
    <mergeCell ref="R163:T163"/>
    <mergeCell ref="R164:R165"/>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C414:E414"/>
    <mergeCell ref="C415:E415"/>
    <mergeCell ref="C404:E404"/>
    <mergeCell ref="C405:E405"/>
    <mergeCell ref="F407:H407"/>
    <mergeCell ref="C408:E408"/>
    <mergeCell ref="C409:E409"/>
    <mergeCell ref="C413:E413"/>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J286:R286"/>
    <mergeCell ref="F286:I286"/>
    <mergeCell ref="F287:F288"/>
    <mergeCell ref="G287:G288"/>
    <mergeCell ref="H287:H288"/>
    <mergeCell ref="I287:I288"/>
    <mergeCell ref="O287:R287"/>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5" x14ac:dyDescent="0.25"/>
  <cols>
    <col min="1" max="1" width="16.85546875" bestFit="1" customWidth="1"/>
    <col min="2" max="2" width="11.85546875" bestFit="1" customWidth="1"/>
    <col min="4" max="4" width="37.7109375"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11" spans="2:6" s="94" customFormat="1" ht="18.75" x14ac:dyDescent="0.3">
      <c r="B11" s="94" t="s">
        <v>939</v>
      </c>
    </row>
    <row r="13" spans="2:6" ht="21" x14ac:dyDescent="0.35">
      <c r="B13" s="131" t="s">
        <v>757</v>
      </c>
    </row>
    <row r="15" spans="2:6" x14ac:dyDescent="0.25">
      <c r="B15" s="132" t="s">
        <v>38</v>
      </c>
      <c r="D15" s="83" t="s">
        <v>938</v>
      </c>
      <c r="E15" s="83" t="s">
        <v>915</v>
      </c>
      <c r="F15" s="83" t="s">
        <v>955</v>
      </c>
    </row>
    <row r="16" spans="2:6" x14ac:dyDescent="0.25">
      <c r="B16" s="133" t="str">
        <f>'Fatores de Emissão'!B12</f>
        <v>Construção ou fase preparatória</v>
      </c>
      <c r="D16" s="294" t="s">
        <v>940</v>
      </c>
      <c r="E16" s="295" t="s">
        <v>950</v>
      </c>
      <c r="F16" s="121" t="s">
        <v>1496</v>
      </c>
    </row>
    <row r="17" spans="2:7" x14ac:dyDescent="0.25">
      <c r="B17" s="133" t="str">
        <f>'Fatores de Emissão'!B13</f>
        <v>Exploração</v>
      </c>
      <c r="D17" s="294" t="s">
        <v>941</v>
      </c>
      <c r="E17" s="295" t="s">
        <v>951</v>
      </c>
      <c r="F17" s="121" t="s">
        <v>1508</v>
      </c>
      <c r="G17" t="s">
        <v>1497</v>
      </c>
    </row>
    <row r="18" spans="2:7" x14ac:dyDescent="0.25">
      <c r="B18" s="133" t="str">
        <f>'Fatores de Emissão'!B14</f>
        <v>Desativação</v>
      </c>
      <c r="D18" s="294" t="s">
        <v>942</v>
      </c>
      <c r="E18" s="295" t="s">
        <v>952</v>
      </c>
      <c r="F18" s="121" t="s">
        <v>1509</v>
      </c>
      <c r="G18" t="s">
        <v>1498</v>
      </c>
    </row>
    <row r="19" spans="2:7" ht="17.25" x14ac:dyDescent="0.25">
      <c r="D19" s="294" t="s">
        <v>962</v>
      </c>
      <c r="E19" s="295" t="s">
        <v>964</v>
      </c>
      <c r="F19" s="121" t="s">
        <v>1510</v>
      </c>
      <c r="G19" t="s">
        <v>1499</v>
      </c>
    </row>
    <row r="20" spans="2:7" x14ac:dyDescent="0.25">
      <c r="D20" s="294" t="s">
        <v>963</v>
      </c>
      <c r="E20" s="295" t="s">
        <v>965</v>
      </c>
      <c r="F20" s="121" t="s">
        <v>1511</v>
      </c>
      <c r="G20" t="s">
        <v>1500</v>
      </c>
    </row>
    <row r="21" spans="2:7" x14ac:dyDescent="0.25">
      <c r="D21" s="294" t="s">
        <v>945</v>
      </c>
      <c r="E21" s="295" t="s">
        <v>953</v>
      </c>
      <c r="F21" s="121" t="s">
        <v>1512</v>
      </c>
      <c r="G21" t="s">
        <v>1501</v>
      </c>
    </row>
    <row r="22" spans="2:7" x14ac:dyDescent="0.25">
      <c r="D22" s="294" t="s">
        <v>946</v>
      </c>
      <c r="E22" s="295" t="s">
        <v>954</v>
      </c>
      <c r="F22" s="121" t="s">
        <v>1513</v>
      </c>
      <c r="G22" t="s">
        <v>1502</v>
      </c>
    </row>
    <row r="23" spans="2:7" x14ac:dyDescent="0.25">
      <c r="D23" s="294" t="s">
        <v>967</v>
      </c>
      <c r="E23" s="295" t="s">
        <v>966</v>
      </c>
      <c r="F23" s="121" t="s">
        <v>1514</v>
      </c>
      <c r="G23" t="s">
        <v>1503</v>
      </c>
    </row>
    <row r="24" spans="2:7" ht="17.25" x14ac:dyDescent="0.25">
      <c r="D24" s="294" t="s">
        <v>968</v>
      </c>
      <c r="E24" s="295" t="s">
        <v>969</v>
      </c>
      <c r="F24" s="121" t="s">
        <v>1515</v>
      </c>
      <c r="G24" t="s">
        <v>1504</v>
      </c>
    </row>
    <row r="25" spans="2:7" ht="17.25" x14ac:dyDescent="0.25">
      <c r="D25" s="294" t="s">
        <v>1168</v>
      </c>
      <c r="E25" s="294" t="s">
        <v>961</v>
      </c>
      <c r="F25" s="121" t="s">
        <v>1505</v>
      </c>
      <c r="G25" t="s">
        <v>1505</v>
      </c>
    </row>
    <row r="26" spans="2:7" x14ac:dyDescent="0.25">
      <c r="D26" s="294" t="s">
        <v>1169</v>
      </c>
      <c r="E26" s="294"/>
      <c r="F26" s="22" t="s">
        <v>957</v>
      </c>
      <c r="G26" t="s">
        <v>957</v>
      </c>
    </row>
    <row r="27" spans="2:7" x14ac:dyDescent="0.25">
      <c r="D27" s="294" t="s">
        <v>1054</v>
      </c>
      <c r="E27" s="294" t="s">
        <v>1050</v>
      </c>
      <c r="F27" s="121" t="s">
        <v>1053</v>
      </c>
      <c r="G27" t="s">
        <v>1053</v>
      </c>
    </row>
    <row r="28" spans="2:7" ht="17.25" x14ac:dyDescent="0.25">
      <c r="D28" s="294" t="s">
        <v>943</v>
      </c>
      <c r="E28" s="295" t="s">
        <v>959</v>
      </c>
      <c r="F28" s="121" t="s">
        <v>1516</v>
      </c>
      <c r="G28" t="s">
        <v>1506</v>
      </c>
    </row>
    <row r="29" spans="2:7" ht="17.25" x14ac:dyDescent="0.25">
      <c r="D29" s="294" t="s">
        <v>944</v>
      </c>
      <c r="E29" s="295" t="s">
        <v>960</v>
      </c>
      <c r="F29" s="121" t="s">
        <v>1517</v>
      </c>
      <c r="G29" t="s">
        <v>1507</v>
      </c>
    </row>
    <row r="32" spans="2:7" s="94" customFormat="1" ht="18.75" x14ac:dyDescent="0.3">
      <c r="B32" s="94" t="s">
        <v>974</v>
      </c>
    </row>
    <row r="34" spans="2:23" ht="21" x14ac:dyDescent="0.35">
      <c r="B34" s="131" t="s">
        <v>757</v>
      </c>
    </row>
    <row r="36" spans="2:23" x14ac:dyDescent="0.25">
      <c r="B36" s="132" t="s">
        <v>38</v>
      </c>
      <c r="D36" s="83" t="s">
        <v>938</v>
      </c>
      <c r="E36" s="83" t="s">
        <v>915</v>
      </c>
      <c r="F36" s="83" t="s">
        <v>955</v>
      </c>
      <c r="G36" s="83" t="s">
        <v>822</v>
      </c>
      <c r="H36" s="83" t="s">
        <v>568</v>
      </c>
    </row>
    <row r="37" spans="2:23" x14ac:dyDescent="0.25">
      <c r="B37" s="133" t="str">
        <f>B16</f>
        <v>Construção ou fase preparatória</v>
      </c>
      <c r="C37" s="146" t="s">
        <v>555</v>
      </c>
      <c r="D37" s="294" t="str">
        <f>'Fatores de Emissão'!B222</f>
        <v>Deposição de resíduos em aterro</v>
      </c>
      <c r="E37" s="295" t="s">
        <v>977</v>
      </c>
      <c r="F37" s="121" t="str">
        <f>"kg CO2e / "&amp;E37</f>
        <v>kg CO2e / t resíduo sólido enviado para deposição</v>
      </c>
    </row>
    <row r="38" spans="2:23" x14ac:dyDescent="0.25">
      <c r="B38" s="133" t="str">
        <f t="shared" ref="B38:B39" si="0">B17</f>
        <v>Exploração</v>
      </c>
      <c r="C38" s="146" t="s">
        <v>556</v>
      </c>
      <c r="D38" s="294" t="str">
        <f>'Fatores de Emissão'!B223</f>
        <v>Tratamentos biológicos: compostagem</v>
      </c>
      <c r="E38" s="295" t="s">
        <v>990</v>
      </c>
      <c r="F38" s="121" t="str">
        <f>"kg CO2e / "&amp;E38</f>
        <v>kg CO2e / t resíduo sólido enviado para compostagem</v>
      </c>
      <c r="G38" s="134">
        <f>'Fatores de Emissão'!C223</f>
        <v>0.17560000000000001</v>
      </c>
      <c r="H38" s="135" t="s">
        <v>991</v>
      </c>
    </row>
    <row r="39" spans="2:23" x14ac:dyDescent="0.25">
      <c r="B39" s="133" t="str">
        <f t="shared" si="0"/>
        <v>Desativação</v>
      </c>
      <c r="D39" s="294" t="str">
        <f>'Fatores de Emissão'!B224</f>
        <v>Tratamentos biológicos: digestão anaeróbica</v>
      </c>
      <c r="E39" s="295" t="s">
        <v>978</v>
      </c>
      <c r="F39" s="121" t="str">
        <f>"kg CO2e / "&amp;E39</f>
        <v>kg CO2e / t resíduo sólido enviado para digestão anaeróbia</v>
      </c>
      <c r="G39" s="134">
        <f>'Fatores de Emissão'!C224</f>
        <v>2.2400000000000003E-2</v>
      </c>
      <c r="H39" s="135" t="s">
        <v>991</v>
      </c>
    </row>
    <row r="40" spans="2:23" x14ac:dyDescent="0.25">
      <c r="D40" s="294" t="str">
        <f>'Fatores de Emissão'!B225</f>
        <v>Incineração (sem recuperação de energia)</v>
      </c>
      <c r="E40" s="295" t="s">
        <v>979</v>
      </c>
      <c r="F40" s="121" t="str">
        <f>"kg CO2e / "&amp;E40</f>
        <v>kg CO2e / t resíduo enviado para incineração</v>
      </c>
    </row>
    <row r="41" spans="2:23" ht="17.25" x14ac:dyDescent="0.25">
      <c r="D41" s="294" t="str">
        <f>'Fatores de Emissão'!B226</f>
        <v>Tratamento de águas residuais e efluentes (agrícolas, pecuários, industriais, ou outros)</v>
      </c>
      <c r="E41" s="295" t="s">
        <v>980</v>
      </c>
      <c r="F41" s="121" t="str">
        <f>"kg CO2e / "&amp;E41</f>
        <v>kg CO2e / m3 de águas residuais enviadas para tratamento ou descarregadas</v>
      </c>
    </row>
    <row r="42" spans="2:23" x14ac:dyDescent="0.25">
      <c r="D42" s="294" t="str">
        <f>'Fatores de Emissão'!B227</f>
        <v>Outros (ex.: queima de biogás)</v>
      </c>
      <c r="E42" s="295"/>
      <c r="F42" s="294" t="s">
        <v>957</v>
      </c>
    </row>
    <row r="47" spans="2:23" x14ac:dyDescent="0.25">
      <c r="B47" t="s">
        <v>36</v>
      </c>
      <c r="C47" t="s">
        <v>986</v>
      </c>
      <c r="D47" t="s">
        <v>985</v>
      </c>
      <c r="F47" s="1176" t="str">
        <f>'Outras emissões de processo'!F397</f>
        <v>Construção ou fase preparatória</v>
      </c>
      <c r="G47" s="1176"/>
      <c r="H47" s="1176" t="str">
        <f>B38</f>
        <v>Exploração</v>
      </c>
      <c r="I47" s="1176"/>
      <c r="J47" s="1176" t="str">
        <f>+B39</f>
        <v>Desativação</v>
      </c>
      <c r="K47" s="1176"/>
    </row>
    <row r="48" spans="2:23" x14ac:dyDescent="0.25">
      <c r="D48" t="s">
        <v>983</v>
      </c>
      <c r="E48" t="s">
        <v>984</v>
      </c>
      <c r="F48" s="118" t="s">
        <v>983</v>
      </c>
      <c r="G48" s="118" t="s">
        <v>984</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25">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25">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25">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25">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25">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25">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25">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25">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25">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25">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25">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25">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25">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25">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25">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25">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25">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25">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25">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25">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25">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25">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25">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25">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25">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25">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25">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25">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25">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25">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25">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25">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25">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25">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25">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25">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25">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25">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25">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25">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25">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25">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25">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25">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25">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25">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25">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25">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25">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25">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25">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25">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25">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25">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25">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25">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25">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25">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25">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25">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25">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25">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25">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25">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25">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25">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25">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25">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25">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25">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25">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25">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25">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25">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25">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25">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25">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25">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25">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25">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25">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25">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25">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25">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25">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25">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25">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25">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25">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25">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25">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25">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25">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25">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25">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25">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25">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25">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25">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25">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25">
      <c r="F149" s="302">
        <f>SUM(F49:F148)</f>
        <v>0</v>
      </c>
      <c r="G149" s="302">
        <f t="shared" ref="G149:I149" si="14">SUM(G49:G148)</f>
        <v>0</v>
      </c>
      <c r="H149" s="302">
        <f t="shared" si="14"/>
        <v>0</v>
      </c>
      <c r="I149" s="302">
        <f t="shared" si="14"/>
        <v>0</v>
      </c>
      <c r="J149" s="302">
        <f>SUM(J49:J148)</f>
        <v>0</v>
      </c>
      <c r="K149" s="302">
        <f>SUM(K49:K148)</f>
        <v>0</v>
      </c>
    </row>
    <row r="150" spans="2:11" x14ac:dyDescent="0.25">
      <c r="F150" s="118" t="s">
        <v>983</v>
      </c>
      <c r="G150" s="118" t="s">
        <v>984</v>
      </c>
      <c r="H150" s="118" t="str">
        <f>F150</f>
        <v>Diretas</v>
      </c>
      <c r="I150" s="118" t="str">
        <f t="shared" ref="I150" si="15">G150</f>
        <v>Indiretas</v>
      </c>
      <c r="J150" s="118" t="str">
        <f t="shared" ref="J150" si="16">H150</f>
        <v>Diretas</v>
      </c>
      <c r="K150" s="118" t="str">
        <f t="shared" ref="K150" si="17">I150</f>
        <v>Indiretas</v>
      </c>
    </row>
    <row r="151" spans="2:11" x14ac:dyDescent="0.25">
      <c r="F151" s="1176" t="str">
        <f>F47</f>
        <v>Construção ou fase preparatória</v>
      </c>
      <c r="G151" s="1176"/>
      <c r="H151" s="1176" t="str">
        <f>H47</f>
        <v>Exploração</v>
      </c>
      <c r="I151" s="1176"/>
      <c r="J151" s="1176" t="str">
        <f>J47</f>
        <v>Desativação</v>
      </c>
      <c r="K151" s="1176"/>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5" x14ac:dyDescent="0.25"/>
  <cols>
    <col min="1" max="1" width="18.7109375" customWidth="1"/>
    <col min="2" max="2" width="28.28515625" customWidth="1"/>
    <col min="3" max="3" width="52.28515625" customWidth="1"/>
    <col min="4" max="4" width="14.28515625" bestFit="1" customWidth="1"/>
    <col min="5" max="5" width="22.85546875" bestFit="1" customWidth="1"/>
    <col min="6" max="6" width="28.7109375" customWidth="1"/>
    <col min="7" max="9" width="11.5703125" bestFit="1" customWidth="1"/>
    <col min="10" max="10" width="13.28515625" customWidth="1"/>
    <col min="11" max="12" width="26.7109375" customWidth="1"/>
    <col min="14" max="14" width="23.28515625" customWidth="1"/>
    <col min="15" max="15" width="15.28515625" customWidth="1"/>
    <col min="17" max="17" width="13.7109375" customWidth="1"/>
    <col min="18" max="18" width="14.85546875" customWidth="1"/>
  </cols>
  <sheetData>
    <row r="9" spans="2:4" s="11" customFormat="1" ht="19.5" x14ac:dyDescent="0.55000000000000004">
      <c r="B9" s="12" t="s">
        <v>1046</v>
      </c>
    </row>
    <row r="11" spans="2:4" x14ac:dyDescent="0.25">
      <c r="B11" s="51" t="s">
        <v>1047</v>
      </c>
    </row>
    <row r="13" spans="2:4" x14ac:dyDescent="0.25">
      <c r="B13" s="294" t="s">
        <v>1188</v>
      </c>
      <c r="C13" s="121" t="s">
        <v>1048</v>
      </c>
      <c r="D13" s="121" t="s">
        <v>1051</v>
      </c>
    </row>
    <row r="14" spans="2:4" x14ac:dyDescent="0.25">
      <c r="B14" s="294" t="s">
        <v>1189</v>
      </c>
      <c r="C14" s="121" t="s">
        <v>1049</v>
      </c>
      <c r="D14" s="121" t="s">
        <v>1052</v>
      </c>
    </row>
    <row r="15" spans="2:4" x14ac:dyDescent="0.25">
      <c r="B15" s="294" t="s">
        <v>1177</v>
      </c>
      <c r="C15" s="22" t="s">
        <v>1050</v>
      </c>
      <c r="D15" s="121" t="s">
        <v>1053</v>
      </c>
    </row>
    <row r="28" spans="1:28" s="11" customFormat="1" ht="19.5" x14ac:dyDescent="0.55000000000000004">
      <c r="B28" s="12" t="s">
        <v>371</v>
      </c>
    </row>
    <row r="29" spans="1:28" x14ac:dyDescent="0.25">
      <c r="F29" s="292" t="s">
        <v>1155</v>
      </c>
      <c r="N29" s="292" t="s">
        <v>991</v>
      </c>
    </row>
    <row r="30" spans="1:28" ht="21" x14ac:dyDescent="0.35">
      <c r="A30" s="51" t="s">
        <v>335</v>
      </c>
      <c r="F30" s="901" t="s">
        <v>1165</v>
      </c>
      <c r="G30" s="902"/>
      <c r="H30" s="902"/>
      <c r="I30" s="902"/>
      <c r="J30" s="902"/>
      <c r="K30" s="902"/>
      <c r="L30" s="902"/>
      <c r="N30" s="903" t="s">
        <v>351</v>
      </c>
      <c r="O30" s="909"/>
    </row>
    <row r="31" spans="1:28" x14ac:dyDescent="0.25">
      <c r="A31" s="1224" t="s">
        <v>333</v>
      </c>
      <c r="B31" s="1224" t="s">
        <v>425</v>
      </c>
      <c r="C31" s="1224" t="s">
        <v>202</v>
      </c>
      <c r="D31" s="17"/>
      <c r="F31" s="3" t="s">
        <v>341</v>
      </c>
      <c r="G31" s="3" t="s">
        <v>342</v>
      </c>
      <c r="H31" s="3" t="s">
        <v>343</v>
      </c>
      <c r="I31" s="3" t="s">
        <v>344</v>
      </c>
      <c r="J31" s="3" t="s">
        <v>346</v>
      </c>
      <c r="K31" s="3" t="s">
        <v>348</v>
      </c>
      <c r="L31" s="3" t="s">
        <v>350</v>
      </c>
      <c r="N31" s="1219" t="s">
        <v>332</v>
      </c>
      <c r="O31" s="1219" t="s">
        <v>352</v>
      </c>
      <c r="W31" s="1226" t="s">
        <v>1153</v>
      </c>
      <c r="X31" s="1226"/>
      <c r="Y31" s="1226"/>
      <c r="Z31" s="1226"/>
      <c r="AA31" s="1226"/>
      <c r="AB31" s="1226"/>
    </row>
    <row r="32" spans="1:28" x14ac:dyDescent="0.25">
      <c r="A32" s="1225"/>
      <c r="B32" s="1225"/>
      <c r="C32" s="1225"/>
      <c r="D32" s="17"/>
      <c r="F32" s="291" t="s">
        <v>583</v>
      </c>
      <c r="G32" s="291" t="s">
        <v>583</v>
      </c>
      <c r="H32" s="291" t="s">
        <v>1156</v>
      </c>
      <c r="I32" s="291" t="s">
        <v>345</v>
      </c>
      <c r="J32" s="3" t="s">
        <v>347</v>
      </c>
      <c r="K32" s="3" t="s">
        <v>349</v>
      </c>
      <c r="L32" s="3" t="s">
        <v>349</v>
      </c>
      <c r="N32" s="1220"/>
      <c r="O32" s="1220"/>
      <c r="W32" s="287"/>
      <c r="X32" s="288" t="s">
        <v>1154</v>
      </c>
      <c r="Y32" s="288"/>
      <c r="Z32" s="288"/>
      <c r="AA32" s="288"/>
      <c r="AB32" s="146"/>
    </row>
    <row r="33" spans="1:28" x14ac:dyDescent="0.25">
      <c r="A33" s="1221" t="s">
        <v>419</v>
      </c>
      <c r="B33" s="5" t="str">
        <f>Q63</f>
        <v>Pinheiro-bravo</v>
      </c>
      <c r="C33" s="4" t="s">
        <v>390</v>
      </c>
      <c r="D33" s="1"/>
      <c r="F33" s="220">
        <v>30.86</v>
      </c>
      <c r="G33" s="220">
        <v>8.5100000000000051</v>
      </c>
      <c r="H33" s="220">
        <v>58.36</v>
      </c>
      <c r="I33" s="218">
        <v>0.52878684030157641</v>
      </c>
      <c r="J33" s="218">
        <v>0.27576150356448492</v>
      </c>
      <c r="K33" s="910">
        <v>0.51</v>
      </c>
      <c r="L33" s="10">
        <v>0.37</v>
      </c>
      <c r="N33" s="5" t="str">
        <f>B33</f>
        <v>Pinheiro-bravo</v>
      </c>
      <c r="O33" s="225">
        <v>5.5</v>
      </c>
      <c r="Q33" s="8"/>
      <c r="W33" s="289" t="s">
        <v>1155</v>
      </c>
      <c r="X33" s="286" t="s">
        <v>341</v>
      </c>
      <c r="Y33" s="286" t="s">
        <v>342</v>
      </c>
      <c r="Z33" s="286" t="s">
        <v>343</v>
      </c>
      <c r="AA33" s="286" t="s">
        <v>344</v>
      </c>
      <c r="AB33" s="286" t="s">
        <v>346</v>
      </c>
    </row>
    <row r="34" spans="1:28" x14ac:dyDescent="0.25">
      <c r="A34" s="1222"/>
      <c r="B34" s="5" t="str">
        <f>Q65</f>
        <v>Sobreiro</v>
      </c>
      <c r="C34" s="4" t="s">
        <v>391</v>
      </c>
      <c r="D34" s="1"/>
      <c r="F34" s="220">
        <v>26.17</v>
      </c>
      <c r="G34" s="220">
        <v>3.639999999999997</v>
      </c>
      <c r="H34" s="220">
        <v>21.93</v>
      </c>
      <c r="I34" s="218">
        <v>1.193342453260374</v>
      </c>
      <c r="J34" s="218">
        <v>0.13909056171188372</v>
      </c>
      <c r="K34" s="910">
        <v>0.48</v>
      </c>
      <c r="L34" s="10">
        <v>0.37</v>
      </c>
      <c r="N34" s="5" t="str">
        <f t="shared" ref="N34:N40" si="0">B34</f>
        <v>Sobreiro</v>
      </c>
      <c r="O34" s="225">
        <v>0.5</v>
      </c>
      <c r="Q34" s="8"/>
      <c r="W34" s="289"/>
      <c r="X34" s="286" t="s">
        <v>583</v>
      </c>
      <c r="Y34" s="286" t="s">
        <v>583</v>
      </c>
      <c r="Z34" s="286" t="s">
        <v>1156</v>
      </c>
      <c r="AA34" s="286" t="s">
        <v>345</v>
      </c>
      <c r="AB34" s="286"/>
    </row>
    <row r="35" spans="1:28" x14ac:dyDescent="0.25">
      <c r="A35" s="1222"/>
      <c r="B35" s="5" t="str">
        <f>Q64</f>
        <v>Eucalipto</v>
      </c>
      <c r="C35" s="4" t="s">
        <v>392</v>
      </c>
      <c r="D35" s="1"/>
      <c r="F35" s="220">
        <v>24.98</v>
      </c>
      <c r="G35" s="220">
        <v>6.2100000000000009</v>
      </c>
      <c r="H35" s="220">
        <v>39.18</v>
      </c>
      <c r="I35" s="218">
        <v>0.63757018887187344</v>
      </c>
      <c r="J35" s="218">
        <v>0.24859887910328266</v>
      </c>
      <c r="K35" s="910">
        <v>0.48</v>
      </c>
      <c r="L35" s="10">
        <v>0.37</v>
      </c>
      <c r="N35" s="5" t="str">
        <f t="shared" si="0"/>
        <v>Eucalipto</v>
      </c>
      <c r="O35" s="225">
        <v>15</v>
      </c>
      <c r="Q35" s="17"/>
      <c r="W35" s="288" t="s">
        <v>1157</v>
      </c>
      <c r="X35" s="290">
        <v>30.86</v>
      </c>
      <c r="Y35" s="290">
        <v>8.5100000000000051</v>
      </c>
      <c r="Z35" s="290">
        <v>58.36</v>
      </c>
      <c r="AA35" s="290">
        <v>0.52878684030157641</v>
      </c>
      <c r="AB35" s="290">
        <v>0.27576150356448492</v>
      </c>
    </row>
    <row r="36" spans="1:28" x14ac:dyDescent="0.25">
      <c r="A36" s="1222"/>
      <c r="B36" s="5" t="str">
        <f>Q66</f>
        <v>Azinheira</v>
      </c>
      <c r="C36" s="4" t="s">
        <v>393</v>
      </c>
      <c r="D36" s="1"/>
      <c r="F36" s="220">
        <v>4.93</v>
      </c>
      <c r="G36" s="220">
        <v>3.7300000000000004</v>
      </c>
      <c r="H36" s="220">
        <v>6.25</v>
      </c>
      <c r="I36" s="218">
        <v>0.78879999999999995</v>
      </c>
      <c r="J36" s="218">
        <v>0.75659229208924961</v>
      </c>
      <c r="K36" s="910">
        <v>0.48</v>
      </c>
      <c r="L36" s="10">
        <v>0.37</v>
      </c>
      <c r="N36" s="5" t="str">
        <f t="shared" si="0"/>
        <v>Azinheira</v>
      </c>
      <c r="O36" s="225">
        <v>0.5</v>
      </c>
      <c r="Q36" s="8"/>
      <c r="W36" s="288" t="s">
        <v>1158</v>
      </c>
      <c r="X36" s="290">
        <v>26.17</v>
      </c>
      <c r="Y36" s="290">
        <v>3.639999999999997</v>
      </c>
      <c r="Z36" s="290">
        <v>21.93</v>
      </c>
      <c r="AA36" s="290">
        <v>1.193342453260374</v>
      </c>
      <c r="AB36" s="290">
        <v>0.13909056171188372</v>
      </c>
    </row>
    <row r="37" spans="1:28" x14ac:dyDescent="0.25">
      <c r="A37" s="1222"/>
      <c r="B37" s="5" t="str">
        <f>Q67</f>
        <v>Carvalhos</v>
      </c>
      <c r="C37" s="4" t="s">
        <v>394</v>
      </c>
      <c r="D37" s="1"/>
      <c r="F37" s="220">
        <v>3.3000000000000003</v>
      </c>
      <c r="G37" s="220">
        <v>0.94</v>
      </c>
      <c r="H37" s="220">
        <v>3.3800000000000003</v>
      </c>
      <c r="I37" s="218">
        <v>0.97633136094674555</v>
      </c>
      <c r="J37" s="218">
        <v>0.2848484848484848</v>
      </c>
      <c r="K37" s="910">
        <v>0.48</v>
      </c>
      <c r="L37" s="10">
        <v>0.37</v>
      </c>
      <c r="N37" s="5" t="str">
        <f t="shared" si="0"/>
        <v>Carvalhos</v>
      </c>
      <c r="O37" s="225">
        <v>2</v>
      </c>
      <c r="Q37" s="293"/>
      <c r="W37" s="288" t="s">
        <v>1159</v>
      </c>
      <c r="X37" s="290">
        <v>24.98</v>
      </c>
      <c r="Y37" s="290">
        <v>6.2100000000000009</v>
      </c>
      <c r="Z37" s="290">
        <v>39.18</v>
      </c>
      <c r="AA37" s="290">
        <v>0.63757018887187344</v>
      </c>
      <c r="AB37" s="290">
        <v>0.24859887910328266</v>
      </c>
    </row>
    <row r="38" spans="1:28" ht="30" x14ac:dyDescent="0.25">
      <c r="A38" s="1222"/>
      <c r="B38" s="5" t="str">
        <f>Q72</f>
        <v>Outras folhosas</v>
      </c>
      <c r="C38" s="4" t="s">
        <v>395</v>
      </c>
      <c r="D38" s="1"/>
      <c r="F38" s="220">
        <v>8.76</v>
      </c>
      <c r="G38" s="220">
        <v>6.740000000000002</v>
      </c>
      <c r="H38" s="220">
        <v>9.3999999999999986</v>
      </c>
      <c r="I38" s="218">
        <v>0.9319148936170214</v>
      </c>
      <c r="J38" s="218">
        <v>0.76940639269406419</v>
      </c>
      <c r="K38" s="910">
        <v>0.48</v>
      </c>
      <c r="L38" s="10">
        <v>0.37</v>
      </c>
      <c r="N38" s="5" t="str">
        <f t="shared" si="0"/>
        <v>Outras folhosas</v>
      </c>
      <c r="O38" s="225">
        <v>4</v>
      </c>
      <c r="Q38" s="17"/>
      <c r="W38" s="288" t="s">
        <v>1160</v>
      </c>
      <c r="X38" s="290">
        <v>4.93</v>
      </c>
      <c r="Y38" s="290">
        <v>3.7300000000000004</v>
      </c>
      <c r="Z38" s="290">
        <v>6.25</v>
      </c>
      <c r="AA38" s="290">
        <v>0.78879999999999995</v>
      </c>
      <c r="AB38" s="290">
        <v>0.75659229208924961</v>
      </c>
    </row>
    <row r="39" spans="1:28" x14ac:dyDescent="0.25">
      <c r="A39" s="1222"/>
      <c r="B39" s="5" t="str">
        <f>Q68</f>
        <v>Pinheiro-manso</v>
      </c>
      <c r="C39" s="4" t="s">
        <v>396</v>
      </c>
      <c r="D39" s="1"/>
      <c r="F39" s="220">
        <v>7.46</v>
      </c>
      <c r="G39" s="220">
        <v>0.28000000000000025</v>
      </c>
      <c r="H39" s="220">
        <v>4.3</v>
      </c>
      <c r="I39" s="218">
        <v>1.7348837209302326</v>
      </c>
      <c r="J39" s="218">
        <v>3.7533512064343195E-2</v>
      </c>
      <c r="K39" s="910">
        <v>0.51</v>
      </c>
      <c r="L39" s="10">
        <v>0.37</v>
      </c>
      <c r="N39" s="5" t="str">
        <f t="shared" si="0"/>
        <v>Pinheiro-manso</v>
      </c>
      <c r="O39" s="225">
        <v>5.5</v>
      </c>
      <c r="Q39" s="8"/>
      <c r="W39" s="288" t="s">
        <v>1161</v>
      </c>
      <c r="X39" s="290">
        <v>3.3000000000000003</v>
      </c>
      <c r="Y39" s="290">
        <v>0.94</v>
      </c>
      <c r="Z39" s="290">
        <v>3.3800000000000003</v>
      </c>
      <c r="AA39" s="290">
        <v>0.97633136094674555</v>
      </c>
      <c r="AB39" s="290">
        <v>0.2848484848484848</v>
      </c>
    </row>
    <row r="40" spans="1:28" ht="30" x14ac:dyDescent="0.25">
      <c r="A40" s="1223"/>
      <c r="B40" s="5" t="s">
        <v>427</v>
      </c>
      <c r="C40" s="4" t="s">
        <v>397</v>
      </c>
      <c r="D40" s="1"/>
      <c r="F40" s="220">
        <v>2.2000000000000002</v>
      </c>
      <c r="G40" s="220">
        <v>0.60999999999999988</v>
      </c>
      <c r="H40" s="220">
        <v>4.1500000000000004</v>
      </c>
      <c r="I40" s="218">
        <v>0.53012048192771088</v>
      </c>
      <c r="J40" s="218">
        <v>0.27727272727272717</v>
      </c>
      <c r="K40" s="910">
        <v>0.51</v>
      </c>
      <c r="L40" s="10">
        <v>0.37</v>
      </c>
      <c r="N40" s="5" t="str">
        <f t="shared" si="0"/>
        <v>Outras coníferas</v>
      </c>
      <c r="O40" s="225">
        <v>17</v>
      </c>
      <c r="Q40" s="17"/>
      <c r="W40" s="288" t="s">
        <v>1162</v>
      </c>
      <c r="X40" s="290">
        <v>8.76</v>
      </c>
      <c r="Y40" s="290">
        <v>6.740000000000002</v>
      </c>
      <c r="Z40" s="290">
        <v>9.3999999999999986</v>
      </c>
      <c r="AA40" s="290">
        <v>0.9319148936170214</v>
      </c>
      <c r="AB40" s="290">
        <v>0.76940639269406419</v>
      </c>
    </row>
    <row r="41" spans="1:28" ht="45" x14ac:dyDescent="0.25">
      <c r="A41" s="1221" t="s">
        <v>420</v>
      </c>
      <c r="B41" s="5" t="s">
        <v>406</v>
      </c>
      <c r="C41" s="4" t="s">
        <v>408</v>
      </c>
      <c r="D41" s="9"/>
      <c r="F41" s="5"/>
      <c r="G41" s="5"/>
      <c r="H41" s="5"/>
      <c r="I41" s="5"/>
      <c r="J41" s="5">
        <v>1</v>
      </c>
      <c r="K41" s="910">
        <v>0.51</v>
      </c>
      <c r="L41" s="10">
        <v>0.37</v>
      </c>
      <c r="W41" s="288" t="s">
        <v>1163</v>
      </c>
      <c r="X41" s="290">
        <v>7.46</v>
      </c>
      <c r="Y41" s="290">
        <v>0.28000000000000025</v>
      </c>
      <c r="Z41" s="290">
        <v>4.3</v>
      </c>
      <c r="AA41" s="290">
        <v>1.7348837209302326</v>
      </c>
      <c r="AB41" s="290">
        <v>3.7533512064343195E-2</v>
      </c>
    </row>
    <row r="42" spans="1:28" ht="30" x14ac:dyDescent="0.35">
      <c r="A42" s="1222"/>
      <c r="B42" s="5" t="s">
        <v>407</v>
      </c>
      <c r="C42" s="4" t="s">
        <v>398</v>
      </c>
      <c r="D42" s="9"/>
      <c r="F42" s="5"/>
      <c r="G42" s="5"/>
      <c r="H42" s="5"/>
      <c r="I42" s="5"/>
      <c r="J42" s="5">
        <v>1</v>
      </c>
      <c r="K42" s="910">
        <v>0.47</v>
      </c>
      <c r="L42" s="10">
        <v>0.37</v>
      </c>
      <c r="N42" s="903" t="s">
        <v>360</v>
      </c>
      <c r="O42" s="909"/>
      <c r="P42" s="909"/>
      <c r="Q42" s="909"/>
      <c r="R42" s="909"/>
      <c r="W42" s="288" t="s">
        <v>1164</v>
      </c>
      <c r="X42" s="290">
        <v>2.2000000000000002</v>
      </c>
      <c r="Y42" s="290">
        <v>0.60999999999999988</v>
      </c>
      <c r="Z42" s="290">
        <v>4.1500000000000004</v>
      </c>
      <c r="AA42" s="290">
        <v>0.53012048192771088</v>
      </c>
      <c r="AB42" s="290">
        <v>0.27727272727272717</v>
      </c>
    </row>
    <row r="43" spans="1:28" ht="45" x14ac:dyDescent="0.25">
      <c r="A43" s="1222"/>
      <c r="B43" s="5" t="s">
        <v>409</v>
      </c>
      <c r="C43" s="4" t="s">
        <v>410</v>
      </c>
      <c r="D43" s="1"/>
      <c r="F43" s="5"/>
      <c r="G43" s="5"/>
      <c r="H43" s="5"/>
      <c r="I43" s="5"/>
      <c r="J43" s="5">
        <v>1</v>
      </c>
      <c r="K43" s="910">
        <v>0.47</v>
      </c>
      <c r="L43" s="10">
        <v>0.37</v>
      </c>
      <c r="N43" s="226" t="s">
        <v>361</v>
      </c>
      <c r="O43" s="227" t="s">
        <v>362</v>
      </c>
      <c r="P43" s="227" t="s">
        <v>363</v>
      </c>
      <c r="Q43" s="226" t="s">
        <v>367</v>
      </c>
      <c r="R43" s="119" t="s">
        <v>368</v>
      </c>
    </row>
    <row r="44" spans="1:28" ht="30" x14ac:dyDescent="0.25">
      <c r="A44" s="1222"/>
      <c r="B44" s="5" t="s">
        <v>411</v>
      </c>
      <c r="C44" s="4" t="s">
        <v>399</v>
      </c>
      <c r="D44" s="9"/>
      <c r="F44" s="5">
        <v>7.117</v>
      </c>
      <c r="G44" s="5">
        <v>6.1130000000000004</v>
      </c>
      <c r="H44" s="5"/>
      <c r="I44" s="5"/>
      <c r="J44" s="5">
        <v>0.85899999999999999</v>
      </c>
      <c r="K44" s="910">
        <v>0.47</v>
      </c>
      <c r="L44" s="10">
        <v>0.37</v>
      </c>
      <c r="N44" s="5" t="str">
        <f>B41</f>
        <v>Culturas anuais de sequeiro</v>
      </c>
      <c r="O44" s="144">
        <v>0.31</v>
      </c>
      <c r="P44" s="144">
        <v>0.31</v>
      </c>
      <c r="Q44" s="144">
        <v>1</v>
      </c>
      <c r="R44" s="3">
        <f>(O44+P44)</f>
        <v>0.62</v>
      </c>
    </row>
    <row r="45" spans="1:28" ht="30" x14ac:dyDescent="0.25">
      <c r="A45" s="1222"/>
      <c r="B45" s="5" t="s">
        <v>412</v>
      </c>
      <c r="C45" s="4" t="s">
        <v>400</v>
      </c>
      <c r="D45" s="1"/>
      <c r="F45" s="5">
        <v>16.706</v>
      </c>
      <c r="G45" s="5">
        <v>2.4380000000000002</v>
      </c>
      <c r="H45" s="5"/>
      <c r="I45" s="5"/>
      <c r="J45" s="5">
        <v>0.14599999999999999</v>
      </c>
      <c r="K45" s="910">
        <v>0.47</v>
      </c>
      <c r="L45" s="10">
        <v>0.37</v>
      </c>
      <c r="N45" s="5" t="str">
        <f t="shared" ref="N45:N54" si="1">B42</f>
        <v>Culturas anuais irrigadas</v>
      </c>
      <c r="O45" s="144">
        <v>0.31</v>
      </c>
      <c r="P45" s="144">
        <v>0.31</v>
      </c>
      <c r="Q45" s="144">
        <v>1</v>
      </c>
      <c r="R45" s="3">
        <f t="shared" ref="R45:R51" si="2">(O45+P45)</f>
        <v>0.62</v>
      </c>
    </row>
    <row r="46" spans="1:28" ht="45.4" customHeight="1" x14ac:dyDescent="0.25">
      <c r="A46" s="1223"/>
      <c r="B46" s="5" t="s">
        <v>413</v>
      </c>
      <c r="C46" s="4" t="s">
        <v>401</v>
      </c>
      <c r="D46" s="9"/>
      <c r="F46" s="5">
        <v>18.003</v>
      </c>
      <c r="G46" s="5">
        <v>3.15</v>
      </c>
      <c r="H46" s="5"/>
      <c r="I46" s="5"/>
      <c r="J46" s="5">
        <v>0.17499999999999999</v>
      </c>
      <c r="K46" s="910">
        <v>0.47</v>
      </c>
      <c r="L46" s="10">
        <v>0.37</v>
      </c>
      <c r="N46" s="5" t="str">
        <f t="shared" si="1"/>
        <v>Arrozais</v>
      </c>
      <c r="O46" s="144">
        <v>0.31</v>
      </c>
      <c r="P46" s="144">
        <v>0.31</v>
      </c>
      <c r="Q46" s="144">
        <v>1</v>
      </c>
      <c r="R46" s="3">
        <f t="shared" si="2"/>
        <v>0.62</v>
      </c>
    </row>
    <row r="47" spans="1:28" ht="30" x14ac:dyDescent="0.25">
      <c r="A47" s="5" t="s">
        <v>421</v>
      </c>
      <c r="B47" s="5" t="s">
        <v>414</v>
      </c>
      <c r="C47" s="4" t="s">
        <v>402</v>
      </c>
      <c r="D47" s="1"/>
      <c r="F47" s="5"/>
      <c r="G47" s="5"/>
      <c r="H47" s="5"/>
      <c r="I47" s="5"/>
      <c r="J47" s="5">
        <v>1.778</v>
      </c>
      <c r="K47" s="910">
        <v>0.47</v>
      </c>
      <c r="L47" s="10">
        <v>0.37</v>
      </c>
      <c r="N47" s="5" t="str">
        <f t="shared" si="1"/>
        <v>Vinhas</v>
      </c>
      <c r="O47" s="144">
        <v>0.17</v>
      </c>
      <c r="P47" s="144">
        <v>0.14000000000000001</v>
      </c>
      <c r="Q47" s="144">
        <v>20</v>
      </c>
      <c r="R47" s="3">
        <f t="shared" si="2"/>
        <v>0.31000000000000005</v>
      </c>
    </row>
    <row r="48" spans="1:28" ht="60" x14ac:dyDescent="0.25">
      <c r="A48" s="5" t="s">
        <v>415</v>
      </c>
      <c r="B48" s="5" t="s">
        <v>415</v>
      </c>
      <c r="C48" s="4" t="s">
        <v>403</v>
      </c>
      <c r="D48" s="9"/>
      <c r="F48" s="5"/>
      <c r="G48" s="5"/>
      <c r="H48" s="5"/>
      <c r="I48" s="5"/>
      <c r="J48" s="5"/>
      <c r="K48" s="910">
        <v>0.47</v>
      </c>
      <c r="L48" s="10">
        <v>0.37</v>
      </c>
      <c r="N48" s="5" t="str">
        <f t="shared" si="1"/>
        <v>Olivais</v>
      </c>
      <c r="O48" s="144">
        <v>0.39</v>
      </c>
      <c r="P48" s="144">
        <v>0.06</v>
      </c>
      <c r="Q48" s="144">
        <v>20</v>
      </c>
      <c r="R48" s="3">
        <f t="shared" si="2"/>
        <v>0.45</v>
      </c>
    </row>
    <row r="49" spans="1:20" ht="45" x14ac:dyDescent="0.25">
      <c r="A49" s="142" t="s">
        <v>418</v>
      </c>
      <c r="B49" s="5" t="s">
        <v>417</v>
      </c>
      <c r="C49" s="4" t="s">
        <v>426</v>
      </c>
      <c r="D49" s="9"/>
      <c r="F49" s="5"/>
      <c r="G49" s="5"/>
      <c r="H49" s="5"/>
      <c r="I49" s="5"/>
      <c r="J49" s="5">
        <v>0.56299999999999994</v>
      </c>
      <c r="K49" s="910">
        <v>0.47</v>
      </c>
      <c r="L49" s="10">
        <v>0.37</v>
      </c>
      <c r="N49" s="5" t="str">
        <f t="shared" si="1"/>
        <v>Outras culturas permanentes</v>
      </c>
      <c r="O49" s="144">
        <v>0.42</v>
      </c>
      <c r="P49" s="144">
        <v>7.0000000000000007E-2</v>
      </c>
      <c r="Q49" s="144">
        <v>20</v>
      </c>
      <c r="R49" s="3">
        <f t="shared" si="2"/>
        <v>0.49</v>
      </c>
    </row>
    <row r="50" spans="1:20" ht="45" x14ac:dyDescent="0.25">
      <c r="A50" s="16"/>
      <c r="B50" s="5" t="s">
        <v>418</v>
      </c>
      <c r="C50" s="4" t="s">
        <v>405</v>
      </c>
      <c r="D50" s="9"/>
      <c r="F50" s="5"/>
      <c r="G50" s="5"/>
      <c r="H50" s="5"/>
      <c r="I50" s="5"/>
      <c r="J50" s="5">
        <v>0.56299999999999994</v>
      </c>
      <c r="K50" s="910">
        <v>0.47</v>
      </c>
      <c r="L50" s="10">
        <v>0.37</v>
      </c>
      <c r="N50" s="5" t="str">
        <f t="shared" si="1"/>
        <v>Todos os prados/pastagens</v>
      </c>
      <c r="O50" s="144">
        <v>0.53</v>
      </c>
      <c r="P50" s="144">
        <v>0.94</v>
      </c>
      <c r="Q50" s="144">
        <v>1</v>
      </c>
      <c r="R50" s="3">
        <f t="shared" si="2"/>
        <v>1.47</v>
      </c>
    </row>
    <row r="51" spans="1:20" ht="60" x14ac:dyDescent="0.25">
      <c r="A51" s="5" t="s">
        <v>416</v>
      </c>
      <c r="B51" s="5" t="s">
        <v>416</v>
      </c>
      <c r="C51" s="4" t="s">
        <v>404</v>
      </c>
      <c r="F51" s="5"/>
      <c r="G51" s="5"/>
      <c r="H51" s="5"/>
      <c r="I51" s="5"/>
      <c r="J51" s="5"/>
      <c r="K51" s="910">
        <v>0.47</v>
      </c>
      <c r="L51" s="10">
        <v>0.37</v>
      </c>
      <c r="N51" s="5" t="str">
        <f t="shared" si="1"/>
        <v>Zonas húmidas</v>
      </c>
      <c r="O51" s="144">
        <v>0</v>
      </c>
      <c r="P51" s="144">
        <v>0</v>
      </c>
      <c r="Q51" s="144">
        <v>1</v>
      </c>
      <c r="R51" s="3">
        <f t="shared" si="2"/>
        <v>0</v>
      </c>
    </row>
    <row r="52" spans="1:20" x14ac:dyDescent="0.25">
      <c r="N52" s="5" t="str">
        <f t="shared" si="1"/>
        <v>Arbustos</v>
      </c>
      <c r="O52" s="144">
        <v>0.44</v>
      </c>
      <c r="P52" s="144">
        <v>0.25</v>
      </c>
      <c r="Q52" s="144">
        <v>20</v>
      </c>
      <c r="R52" s="3">
        <f>(O52+P52)</f>
        <v>0.69</v>
      </c>
    </row>
    <row r="53" spans="1:20" x14ac:dyDescent="0.25">
      <c r="N53" s="5" t="str">
        <f t="shared" si="1"/>
        <v>Outros terrenos</v>
      </c>
      <c r="O53" s="144">
        <v>0.05</v>
      </c>
      <c r="P53" s="144">
        <v>0.03</v>
      </c>
      <c r="Q53" s="144">
        <v>20</v>
      </c>
      <c r="R53" s="3">
        <f>(O53+P53)</f>
        <v>0.08</v>
      </c>
    </row>
    <row r="54" spans="1:20" x14ac:dyDescent="0.25">
      <c r="N54" s="5" t="str">
        <f t="shared" si="1"/>
        <v>Áreas urbanizadas</v>
      </c>
      <c r="O54" s="144">
        <v>0</v>
      </c>
      <c r="P54" s="144">
        <v>0</v>
      </c>
      <c r="Q54" s="144">
        <v>1</v>
      </c>
      <c r="R54" s="3">
        <f>(O54+P54)</f>
        <v>0</v>
      </c>
    </row>
    <row r="57" spans="1:20" x14ac:dyDescent="0.25">
      <c r="N57" s="217" t="s">
        <v>365</v>
      </c>
      <c r="O57" s="144">
        <v>44.01</v>
      </c>
    </row>
    <row r="58" spans="1:20" x14ac:dyDescent="0.25">
      <c r="N58" s="217" t="s">
        <v>366</v>
      </c>
      <c r="O58" s="144">
        <v>12.01</v>
      </c>
    </row>
    <row r="61" spans="1:20" ht="21" x14ac:dyDescent="0.35">
      <c r="B61" s="903" t="s">
        <v>1599</v>
      </c>
      <c r="C61" s="900"/>
      <c r="D61" s="900"/>
      <c r="E61" s="900"/>
      <c r="F61" s="900"/>
      <c r="G61" s="900"/>
      <c r="H61" s="900"/>
      <c r="I61" s="900"/>
      <c r="J61" s="900"/>
    </row>
    <row r="62" spans="1:20" ht="38.25" x14ac:dyDescent="0.25">
      <c r="B62" s="904" t="s">
        <v>353</v>
      </c>
      <c r="C62" s="223" t="s">
        <v>369</v>
      </c>
      <c r="D62" s="223" t="s">
        <v>370</v>
      </c>
      <c r="E62" s="224" t="s">
        <v>364</v>
      </c>
      <c r="F62" s="223" t="s">
        <v>355</v>
      </c>
      <c r="G62" s="223" t="s">
        <v>356</v>
      </c>
      <c r="H62" s="223" t="s">
        <v>357</v>
      </c>
      <c r="I62" s="224" t="s">
        <v>358</v>
      </c>
      <c r="J62" s="224" t="s">
        <v>359</v>
      </c>
      <c r="K62" s="912"/>
      <c r="L62" s="916"/>
      <c r="N62" s="3" t="s">
        <v>38</v>
      </c>
      <c r="Q62" s="53" t="s">
        <v>511</v>
      </c>
      <c r="R62" s="924" t="s">
        <v>521</v>
      </c>
      <c r="S62" s="912"/>
      <c r="T62" s="916"/>
    </row>
    <row r="63" spans="1:20" ht="39" x14ac:dyDescent="0.25">
      <c r="A63" s="1245"/>
      <c r="B63" s="905" t="str">
        <f>B33</f>
        <v>Pinheiro-bravo</v>
      </c>
      <c r="C63" s="34">
        <f>O33</f>
        <v>5.5</v>
      </c>
      <c r="D63" s="22"/>
      <c r="E63" s="908">
        <f>I33</f>
        <v>0.52878684030157641</v>
      </c>
      <c r="F63" s="907">
        <f>J33</f>
        <v>0.27576150356448492</v>
      </c>
      <c r="G63" s="907">
        <f>F63+1</f>
        <v>1.2757615035644849</v>
      </c>
      <c r="H63" s="52">
        <f>K33</f>
        <v>0.51</v>
      </c>
      <c r="I63" s="35">
        <f>C63*E63*G63*H63</f>
        <v>1.8922695339273476</v>
      </c>
      <c r="J63" s="923">
        <f>I63*($O$57/$O$58)</f>
        <v>6.9341200822766504</v>
      </c>
      <c r="K63" s="913"/>
      <c r="L63" s="1"/>
      <c r="N63" s="144" t="s">
        <v>1123</v>
      </c>
      <c r="Q63" s="54" t="s">
        <v>512</v>
      </c>
      <c r="R63" s="915">
        <f>'Fatores de Emissão'!I334</f>
        <v>0</v>
      </c>
      <c r="S63" s="913"/>
      <c r="T63" s="1"/>
    </row>
    <row r="64" spans="1:20" ht="19.5" x14ac:dyDescent="0.25">
      <c r="A64" s="1245"/>
      <c r="B64" s="905" t="str">
        <f t="shared" ref="B64:B80" si="3">B34</f>
        <v>Sobreiro</v>
      </c>
      <c r="C64" s="34">
        <f t="shared" ref="C64:C70" si="4">O34</f>
        <v>0.5</v>
      </c>
      <c r="D64" s="22"/>
      <c r="E64" s="908">
        <f t="shared" ref="E64:F70" si="5">I34</f>
        <v>1.193342453260374</v>
      </c>
      <c r="F64" s="907">
        <f t="shared" si="5"/>
        <v>0.13909056171188372</v>
      </c>
      <c r="G64" s="907">
        <f t="shared" ref="G64:G78" si="6">F64+1</f>
        <v>1.1390905617118836</v>
      </c>
      <c r="H64" s="52">
        <f t="shared" ref="H64:H78" si="7">K34</f>
        <v>0.48</v>
      </c>
      <c r="I64" s="35">
        <f t="shared" ref="I64:I70" si="8">C64*E64*G64*H64</f>
        <v>0.32623803009575919</v>
      </c>
      <c r="J64" s="923">
        <f t="shared" ref="J64:J78" si="9">I64*($O$57/$O$58)</f>
        <v>1.1954817405923699</v>
      </c>
      <c r="K64" s="913"/>
      <c r="L64" s="1"/>
      <c r="N64" s="144" t="s">
        <v>37</v>
      </c>
      <c r="Q64" s="54" t="s">
        <v>1596</v>
      </c>
      <c r="R64" s="915">
        <f>'Fatores de Emissão'!I335</f>
        <v>0</v>
      </c>
      <c r="S64" s="913"/>
      <c r="T64" s="1"/>
    </row>
    <row r="65" spans="1:20" ht="19.5" x14ac:dyDescent="0.25">
      <c r="A65" s="1245"/>
      <c r="B65" s="905" t="str">
        <f t="shared" si="3"/>
        <v>Eucalipto</v>
      </c>
      <c r="C65" s="34">
        <f t="shared" si="4"/>
        <v>15</v>
      </c>
      <c r="D65" s="22"/>
      <c r="E65" s="908">
        <f t="shared" si="5"/>
        <v>0.63757018887187344</v>
      </c>
      <c r="F65" s="907">
        <f t="shared" si="5"/>
        <v>0.24859887910328266</v>
      </c>
      <c r="G65" s="907">
        <f t="shared" si="6"/>
        <v>1.2485988791032827</v>
      </c>
      <c r="H65" s="52">
        <f t="shared" si="7"/>
        <v>0.48</v>
      </c>
      <c r="I65" s="35">
        <f t="shared" si="8"/>
        <v>5.7316998468606437</v>
      </c>
      <c r="J65" s="923">
        <f t="shared" si="9"/>
        <v>21.003506266472684</v>
      </c>
      <c r="K65" s="913"/>
      <c r="L65" s="1"/>
      <c r="N65" s="144" t="s">
        <v>264</v>
      </c>
      <c r="Q65" s="54" t="s">
        <v>513</v>
      </c>
      <c r="R65" s="915">
        <f>'Fatores de Emissão'!I336</f>
        <v>0</v>
      </c>
      <c r="S65" s="913"/>
      <c r="T65" s="1"/>
    </row>
    <row r="66" spans="1:20" ht="19.5" x14ac:dyDescent="0.25">
      <c r="A66" s="1245"/>
      <c r="B66" s="905" t="str">
        <f t="shared" si="3"/>
        <v>Azinheira</v>
      </c>
      <c r="C66" s="34">
        <f t="shared" si="4"/>
        <v>0.5</v>
      </c>
      <c r="D66" s="22"/>
      <c r="E66" s="908">
        <f t="shared" si="5"/>
        <v>0.78879999999999995</v>
      </c>
      <c r="F66" s="907">
        <f t="shared" si="5"/>
        <v>0.75659229208924961</v>
      </c>
      <c r="G66" s="907">
        <f t="shared" si="6"/>
        <v>1.7565922920892496</v>
      </c>
      <c r="H66" s="52">
        <f t="shared" si="7"/>
        <v>0.48</v>
      </c>
      <c r="I66" s="35">
        <f t="shared" si="8"/>
        <v>0.33254399999999995</v>
      </c>
      <c r="J66" s="923">
        <f t="shared" si="9"/>
        <v>1.2185896286427975</v>
      </c>
      <c r="K66" s="913"/>
      <c r="L66" s="1"/>
      <c r="Q66" s="54" t="s">
        <v>514</v>
      </c>
      <c r="R66" s="915">
        <f>'Fatores de Emissão'!I337</f>
        <v>0</v>
      </c>
      <c r="S66" s="913"/>
      <c r="T66" s="1"/>
    </row>
    <row r="67" spans="1:20" ht="19.5" x14ac:dyDescent="0.25">
      <c r="A67" s="1245"/>
      <c r="B67" s="905" t="str">
        <f t="shared" si="3"/>
        <v>Carvalhos</v>
      </c>
      <c r="C67" s="34">
        <f t="shared" si="4"/>
        <v>2</v>
      </c>
      <c r="D67" s="22"/>
      <c r="E67" s="908">
        <f t="shared" si="5"/>
        <v>0.97633136094674555</v>
      </c>
      <c r="F67" s="907">
        <f t="shared" si="5"/>
        <v>0.2848484848484848</v>
      </c>
      <c r="G67" s="907">
        <f t="shared" si="6"/>
        <v>1.2848484848484847</v>
      </c>
      <c r="H67" s="52">
        <f t="shared" si="7"/>
        <v>0.48</v>
      </c>
      <c r="I67" s="35">
        <f t="shared" si="8"/>
        <v>1.2042603550295856</v>
      </c>
      <c r="J67" s="923">
        <f t="shared" si="9"/>
        <v>4.4129473959077492</v>
      </c>
      <c r="K67" s="913"/>
      <c r="L67" s="1"/>
      <c r="Q67" s="54" t="s">
        <v>515</v>
      </c>
      <c r="R67" s="915">
        <f>'Fatores de Emissão'!I338</f>
        <v>0</v>
      </c>
      <c r="S67" s="913"/>
      <c r="T67" s="1"/>
    </row>
    <row r="68" spans="1:20" ht="39" x14ac:dyDescent="0.25">
      <c r="A68" s="1245"/>
      <c r="B68" s="905" t="str">
        <f t="shared" si="3"/>
        <v>Outras folhosas</v>
      </c>
      <c r="C68" s="34">
        <f t="shared" si="4"/>
        <v>4</v>
      </c>
      <c r="D68" s="22"/>
      <c r="E68" s="908">
        <f t="shared" si="5"/>
        <v>0.9319148936170214</v>
      </c>
      <c r="F68" s="907">
        <f t="shared" si="5"/>
        <v>0.76940639269406419</v>
      </c>
      <c r="G68" s="907">
        <f t="shared" si="6"/>
        <v>1.7694063926940642</v>
      </c>
      <c r="H68" s="52">
        <f t="shared" si="7"/>
        <v>0.48</v>
      </c>
      <c r="I68" s="35">
        <f t="shared" si="8"/>
        <v>3.1659574468085117</v>
      </c>
      <c r="J68" s="923">
        <f t="shared" si="9"/>
        <v>11.60148103530746</v>
      </c>
      <c r="K68" s="913"/>
      <c r="L68" s="1"/>
      <c r="Q68" s="54" t="s">
        <v>516</v>
      </c>
      <c r="R68" s="915">
        <f>'Fatores de Emissão'!I339</f>
        <v>0</v>
      </c>
      <c r="S68" s="913"/>
      <c r="T68" s="1"/>
    </row>
    <row r="69" spans="1:20" ht="19.5" x14ac:dyDescent="0.25">
      <c r="A69" s="1245"/>
      <c r="B69" s="905" t="str">
        <f t="shared" si="3"/>
        <v>Pinheiro-manso</v>
      </c>
      <c r="C69" s="34">
        <f t="shared" si="4"/>
        <v>5.5</v>
      </c>
      <c r="D69" s="22"/>
      <c r="E69" s="908">
        <f t="shared" si="5"/>
        <v>1.7348837209302326</v>
      </c>
      <c r="F69" s="907">
        <f t="shared" si="5"/>
        <v>3.7533512064343195E-2</v>
      </c>
      <c r="G69" s="907">
        <f t="shared" si="6"/>
        <v>1.0375335120643432</v>
      </c>
      <c r="H69" s="52">
        <f t="shared" si="7"/>
        <v>0.51</v>
      </c>
      <c r="I69" s="35">
        <f t="shared" si="8"/>
        <v>5.0490000000000004</v>
      </c>
      <c r="J69" s="923">
        <f t="shared" si="9"/>
        <v>18.501789342214824</v>
      </c>
      <c r="K69" s="913"/>
      <c r="L69" s="1"/>
      <c r="Q69" s="54" t="s">
        <v>517</v>
      </c>
      <c r="R69" s="915">
        <f>'Fatores de Emissão'!I340</f>
        <v>0</v>
      </c>
      <c r="S69" s="913"/>
      <c r="T69" s="1"/>
    </row>
    <row r="70" spans="1:20" ht="19.5" x14ac:dyDescent="0.25">
      <c r="A70" s="1245"/>
      <c r="B70" s="905" t="str">
        <f t="shared" si="3"/>
        <v>Outras coníferas</v>
      </c>
      <c r="C70" s="34">
        <f t="shared" si="4"/>
        <v>17</v>
      </c>
      <c r="D70" s="22"/>
      <c r="E70" s="908">
        <f t="shared" si="5"/>
        <v>0.53012048192771088</v>
      </c>
      <c r="F70" s="907">
        <f t="shared" si="5"/>
        <v>0.27727272727272717</v>
      </c>
      <c r="G70" s="907">
        <f t="shared" si="6"/>
        <v>1.2772727272727271</v>
      </c>
      <c r="H70" s="52">
        <f t="shared" si="7"/>
        <v>0.51</v>
      </c>
      <c r="I70" s="35">
        <f t="shared" si="8"/>
        <v>5.8705301204819271</v>
      </c>
      <c r="J70" s="923">
        <f t="shared" si="9"/>
        <v>21.51224234824393</v>
      </c>
      <c r="K70" s="913"/>
      <c r="L70" s="1"/>
      <c r="Q70" s="54" t="s">
        <v>518</v>
      </c>
      <c r="R70" s="915">
        <f>'Fatores de Emissão'!I341</f>
        <v>0</v>
      </c>
      <c r="S70" s="913"/>
      <c r="T70" s="1"/>
    </row>
    <row r="71" spans="1:20" ht="19.5" x14ac:dyDescent="0.25">
      <c r="A71" s="1245"/>
      <c r="B71" s="905" t="str">
        <f t="shared" si="3"/>
        <v>Culturas anuais de sequeiro</v>
      </c>
      <c r="C71" s="34"/>
      <c r="D71" s="34">
        <f>R44</f>
        <v>0.62</v>
      </c>
      <c r="E71" s="908"/>
      <c r="F71" s="907">
        <f t="shared" ref="F71:F78" si="10">J41</f>
        <v>1</v>
      </c>
      <c r="G71" s="907">
        <f t="shared" si="6"/>
        <v>2</v>
      </c>
      <c r="H71" s="52">
        <f t="shared" si="7"/>
        <v>0.51</v>
      </c>
      <c r="I71" s="35">
        <f>D71*G71*H71</f>
        <v>0.63239999999999996</v>
      </c>
      <c r="J71" s="923">
        <f>I71*($O$57/$O$58)</f>
        <v>2.3173958368026644</v>
      </c>
      <c r="K71" s="913"/>
      <c r="L71" s="1"/>
      <c r="Q71" s="54" t="s">
        <v>519</v>
      </c>
      <c r="R71" s="915">
        <f>'Fatores de Emissão'!I342</f>
        <v>0</v>
      </c>
      <c r="S71" s="913"/>
      <c r="T71" s="1"/>
    </row>
    <row r="72" spans="1:20" ht="39" x14ac:dyDescent="0.25">
      <c r="A72" s="1245"/>
      <c r="B72" s="905" t="str">
        <f t="shared" si="3"/>
        <v>Culturas anuais irrigadas</v>
      </c>
      <c r="C72" s="34"/>
      <c r="D72" s="34">
        <f t="shared" ref="D72:D78" si="11">R45</f>
        <v>0.62</v>
      </c>
      <c r="E72" s="908"/>
      <c r="F72" s="907">
        <f t="shared" si="10"/>
        <v>1</v>
      </c>
      <c r="G72" s="907">
        <f t="shared" si="6"/>
        <v>2</v>
      </c>
      <c r="H72" s="52">
        <f t="shared" si="7"/>
        <v>0.47</v>
      </c>
      <c r="I72" s="35">
        <f t="shared" ref="I72:I78" si="12">D72*G72*H72</f>
        <v>0.58279999999999998</v>
      </c>
      <c r="J72" s="923">
        <f t="shared" si="9"/>
        <v>2.1356393005828478</v>
      </c>
      <c r="K72" s="913"/>
      <c r="L72" s="1"/>
      <c r="Q72" s="54" t="s">
        <v>428</v>
      </c>
      <c r="R72" s="915">
        <f>'Fatores de Emissão'!I343</f>
        <v>0</v>
      </c>
      <c r="S72" s="913"/>
      <c r="T72" s="1"/>
    </row>
    <row r="73" spans="1:20" ht="39" x14ac:dyDescent="0.25">
      <c r="A73" s="1245"/>
      <c r="B73" s="905" t="str">
        <f t="shared" si="3"/>
        <v>Arrozais</v>
      </c>
      <c r="C73" s="34"/>
      <c r="D73" s="34">
        <f t="shared" si="11"/>
        <v>0.62</v>
      </c>
      <c r="E73" s="908"/>
      <c r="F73" s="907">
        <f>J43</f>
        <v>1</v>
      </c>
      <c r="G73" s="907">
        <f>F73+1</f>
        <v>2</v>
      </c>
      <c r="H73" s="52">
        <f t="shared" si="7"/>
        <v>0.47</v>
      </c>
      <c r="I73" s="35">
        <f t="shared" si="12"/>
        <v>0.58279999999999998</v>
      </c>
      <c r="J73" s="923">
        <f t="shared" si="9"/>
        <v>2.1356393005828478</v>
      </c>
      <c r="K73" s="913"/>
      <c r="L73" s="1"/>
      <c r="Q73" s="54" t="s">
        <v>520</v>
      </c>
      <c r="R73" s="915">
        <f>'Fatores de Emissão'!I344</f>
        <v>0</v>
      </c>
      <c r="S73" s="913"/>
      <c r="T73" s="1"/>
    </row>
    <row r="74" spans="1:20" x14ac:dyDescent="0.25">
      <c r="A74" s="1245"/>
      <c r="B74" s="905" t="str">
        <f t="shared" si="3"/>
        <v>Vinhas</v>
      </c>
      <c r="C74" s="34"/>
      <c r="D74" s="34">
        <f t="shared" si="11"/>
        <v>0.31000000000000005</v>
      </c>
      <c r="E74" s="908"/>
      <c r="F74" s="907">
        <f t="shared" si="10"/>
        <v>0.85899999999999999</v>
      </c>
      <c r="G74" s="907">
        <f t="shared" si="6"/>
        <v>1.859</v>
      </c>
      <c r="H74" s="52">
        <f t="shared" si="7"/>
        <v>0.47</v>
      </c>
      <c r="I74" s="35">
        <f t="shared" si="12"/>
        <v>0.27085630000000005</v>
      </c>
      <c r="J74" s="923">
        <f t="shared" si="9"/>
        <v>0.99253836494587866</v>
      </c>
      <c r="K74" s="913"/>
      <c r="L74" s="1"/>
    </row>
    <row r="75" spans="1:20" x14ac:dyDescent="0.25">
      <c r="A75" s="1245"/>
      <c r="B75" s="905" t="str">
        <f t="shared" si="3"/>
        <v>Olivais</v>
      </c>
      <c r="C75" s="34"/>
      <c r="D75" s="34">
        <f t="shared" si="11"/>
        <v>0.45</v>
      </c>
      <c r="E75" s="908"/>
      <c r="F75" s="907">
        <f t="shared" si="10"/>
        <v>0.14599999999999999</v>
      </c>
      <c r="G75" s="907">
        <f t="shared" si="6"/>
        <v>1.1459999999999999</v>
      </c>
      <c r="H75" s="52">
        <f t="shared" si="7"/>
        <v>0.47</v>
      </c>
      <c r="I75" s="35">
        <f t="shared" si="12"/>
        <v>0.24237899999999996</v>
      </c>
      <c r="J75" s="923">
        <f t="shared" si="9"/>
        <v>0.88818482847626967</v>
      </c>
      <c r="K75" s="913"/>
      <c r="L75" s="1"/>
    </row>
    <row r="76" spans="1:20" x14ac:dyDescent="0.25">
      <c r="A76" s="1245"/>
      <c r="B76" s="905" t="str">
        <f t="shared" si="3"/>
        <v>Outras culturas permanentes</v>
      </c>
      <c r="C76" s="34"/>
      <c r="D76" s="34">
        <f t="shared" si="11"/>
        <v>0.49</v>
      </c>
      <c r="E76" s="908"/>
      <c r="F76" s="907">
        <f t="shared" si="10"/>
        <v>0.17499999999999999</v>
      </c>
      <c r="G76" s="907">
        <f t="shared" si="6"/>
        <v>1.175</v>
      </c>
      <c r="H76" s="52">
        <f t="shared" si="7"/>
        <v>0.47</v>
      </c>
      <c r="I76" s="35">
        <f t="shared" si="12"/>
        <v>0.27060249999999997</v>
      </c>
      <c r="J76" s="923">
        <f t="shared" si="9"/>
        <v>0.99160832847626967</v>
      </c>
      <c r="K76" s="913"/>
      <c r="L76" s="1"/>
    </row>
    <row r="77" spans="1:20" x14ac:dyDescent="0.25">
      <c r="A77" s="906"/>
      <c r="B77" s="905" t="str">
        <f t="shared" si="3"/>
        <v>Todos os prados/pastagens</v>
      </c>
      <c r="C77" s="34"/>
      <c r="D77" s="34">
        <f t="shared" si="11"/>
        <v>1.47</v>
      </c>
      <c r="E77" s="908"/>
      <c r="F77" s="907">
        <f t="shared" si="10"/>
        <v>1.778</v>
      </c>
      <c r="G77" s="907">
        <f t="shared" si="6"/>
        <v>2.778</v>
      </c>
      <c r="H77" s="52">
        <f t="shared" si="7"/>
        <v>0.47</v>
      </c>
      <c r="I77" s="35">
        <f t="shared" si="12"/>
        <v>1.9193202</v>
      </c>
      <c r="J77" s="923">
        <f t="shared" si="9"/>
        <v>7.0332457953372192</v>
      </c>
      <c r="K77" s="913"/>
      <c r="L77" s="1"/>
    </row>
    <row r="78" spans="1:20" x14ac:dyDescent="0.25">
      <c r="A78" s="906"/>
      <c r="B78" s="905" t="str">
        <f t="shared" si="3"/>
        <v>Zonas húmidas</v>
      </c>
      <c r="C78" s="34"/>
      <c r="D78" s="34">
        <f t="shared" si="11"/>
        <v>0</v>
      </c>
      <c r="E78" s="908"/>
      <c r="F78" s="907">
        <f t="shared" si="10"/>
        <v>0</v>
      </c>
      <c r="G78" s="907">
        <f t="shared" si="6"/>
        <v>1</v>
      </c>
      <c r="H78" s="52">
        <f t="shared" si="7"/>
        <v>0.47</v>
      </c>
      <c r="I78" s="35">
        <f t="shared" si="12"/>
        <v>0</v>
      </c>
      <c r="J78" s="923">
        <f t="shared" si="9"/>
        <v>0</v>
      </c>
      <c r="K78" s="913"/>
      <c r="L78" s="1"/>
    </row>
    <row r="79" spans="1:20" x14ac:dyDescent="0.25">
      <c r="A79" s="906"/>
      <c r="B79" s="905" t="str">
        <f t="shared" si="3"/>
        <v>Arbustos</v>
      </c>
      <c r="C79" s="34"/>
      <c r="D79" s="34">
        <f>R52</f>
        <v>0.69</v>
      </c>
      <c r="E79" s="908"/>
      <c r="F79" s="907">
        <f>J49</f>
        <v>0.56299999999999994</v>
      </c>
      <c r="G79" s="907">
        <f>F79+1</f>
        <v>1.5629999999999999</v>
      </c>
      <c r="H79" s="52">
        <f>K49</f>
        <v>0.47</v>
      </c>
      <c r="I79" s="35">
        <f>D79*G79*H79</f>
        <v>0.50688089999999986</v>
      </c>
      <c r="J79" s="923">
        <f>I79*($O$57/$O$58)</f>
        <v>1.8574378358867605</v>
      </c>
      <c r="K79" s="913"/>
      <c r="L79" s="1"/>
    </row>
    <row r="80" spans="1:20" x14ac:dyDescent="0.25">
      <c r="A80" s="906"/>
      <c r="B80" s="905" t="str">
        <f t="shared" si="3"/>
        <v>Outros terrenos</v>
      </c>
      <c r="C80" s="34"/>
      <c r="D80" s="34">
        <f>R53</f>
        <v>0.08</v>
      </c>
      <c r="E80" s="908"/>
      <c r="F80" s="907">
        <f>J50</f>
        <v>0.56299999999999994</v>
      </c>
      <c r="G80" s="907">
        <f>F80+1</f>
        <v>1.5629999999999999</v>
      </c>
      <c r="H80" s="52">
        <f>K50</f>
        <v>0.47</v>
      </c>
      <c r="I80" s="35">
        <f>D80*G80*H80</f>
        <v>5.8768799999999989E-2</v>
      </c>
      <c r="J80" s="923">
        <f>I80*($O$57/$O$58)</f>
        <v>0.21535511140716065</v>
      </c>
      <c r="K80" s="913"/>
      <c r="L80" s="1"/>
    </row>
    <row r="81" spans="1:12" x14ac:dyDescent="0.25">
      <c r="A81" s="906"/>
      <c r="B81" s="905" t="s">
        <v>1124</v>
      </c>
      <c r="C81" s="34"/>
      <c r="D81" s="34"/>
      <c r="E81" s="908"/>
      <c r="F81" s="907"/>
      <c r="G81" s="907"/>
      <c r="H81" s="52"/>
      <c r="I81" s="35"/>
      <c r="J81" s="923"/>
      <c r="K81" s="913"/>
      <c r="L81" s="1"/>
    </row>
    <row r="82" spans="1:12" x14ac:dyDescent="0.25">
      <c r="A82" s="906"/>
      <c r="B82" s="905" t="str">
        <f>B51</f>
        <v>Áreas urbanizadas</v>
      </c>
      <c r="C82" s="34"/>
      <c r="D82" s="34">
        <f>R54</f>
        <v>0</v>
      </c>
      <c r="E82" s="908"/>
      <c r="F82" s="907">
        <f>J51</f>
        <v>0</v>
      </c>
      <c r="G82" s="907">
        <f>F82+1</f>
        <v>1</v>
      </c>
      <c r="H82" s="52">
        <f>K51</f>
        <v>0.47</v>
      </c>
      <c r="I82" s="35">
        <f>D82*G82*H82</f>
        <v>0</v>
      </c>
      <c r="J82" s="923">
        <f>I82*($O$57/$O$58)</f>
        <v>0</v>
      </c>
      <c r="K82" s="913"/>
      <c r="L82" s="1"/>
    </row>
    <row r="85" spans="1:12" s="11" customFormat="1" ht="19.5" x14ac:dyDescent="0.55000000000000004">
      <c r="B85" s="12" t="s">
        <v>375</v>
      </c>
    </row>
    <row r="88" spans="1:12" ht="18.75" x14ac:dyDescent="0.3">
      <c r="A88" s="901" t="s">
        <v>374</v>
      </c>
      <c r="B88" s="902"/>
      <c r="C88" s="902"/>
      <c r="D88" s="902"/>
      <c r="E88" s="902"/>
      <c r="F88" s="902"/>
      <c r="G88" s="902"/>
      <c r="H88" s="902"/>
      <c r="I88" s="902"/>
    </row>
    <row r="89" spans="1:12" x14ac:dyDescent="0.25">
      <c r="A89" s="1234" t="s">
        <v>353</v>
      </c>
      <c r="B89" s="1235"/>
      <c r="C89" s="1231" t="s">
        <v>376</v>
      </c>
      <c r="D89" s="1232"/>
      <c r="E89" s="1233"/>
      <c r="F89" s="1231" t="s">
        <v>378</v>
      </c>
      <c r="G89" s="1232"/>
      <c r="H89" s="1233"/>
      <c r="I89" s="217" t="s">
        <v>380</v>
      </c>
    </row>
    <row r="90" spans="1:12" x14ac:dyDescent="0.25">
      <c r="A90" s="1236"/>
      <c r="B90" s="1237"/>
      <c r="C90" s="217">
        <v>1995</v>
      </c>
      <c r="D90" s="217">
        <v>2005</v>
      </c>
      <c r="E90" s="217">
        <v>2010</v>
      </c>
      <c r="F90" s="217">
        <v>1995</v>
      </c>
      <c r="G90" s="217">
        <v>2005</v>
      </c>
      <c r="H90" s="217">
        <v>2010</v>
      </c>
      <c r="I90" s="217" t="s">
        <v>379</v>
      </c>
    </row>
    <row r="91" spans="1:12" x14ac:dyDescent="0.25">
      <c r="A91" s="1238"/>
      <c r="B91" s="1239"/>
      <c r="C91" s="217" t="s">
        <v>377</v>
      </c>
      <c r="D91" s="217" t="s">
        <v>377</v>
      </c>
      <c r="E91" s="217" t="s">
        <v>377</v>
      </c>
      <c r="F91" s="217" t="s">
        <v>377</v>
      </c>
      <c r="G91" s="217" t="s">
        <v>377</v>
      </c>
      <c r="H91" s="217" t="s">
        <v>377</v>
      </c>
      <c r="I91" s="217" t="s">
        <v>377</v>
      </c>
    </row>
    <row r="92" spans="1:12" x14ac:dyDescent="0.25">
      <c r="A92" s="1227" t="s">
        <v>334</v>
      </c>
      <c r="B92" s="221" t="str">
        <f>B63</f>
        <v>Pinheiro-bravo</v>
      </c>
      <c r="C92" s="221">
        <v>28.29</v>
      </c>
      <c r="D92" s="221">
        <v>26.74</v>
      </c>
      <c r="E92" s="221">
        <v>26.74</v>
      </c>
      <c r="F92" s="221">
        <v>3.33</v>
      </c>
      <c r="G92" s="221">
        <v>3.14</v>
      </c>
      <c r="H92" s="221">
        <v>3.14</v>
      </c>
      <c r="I92" s="221">
        <v>2.96</v>
      </c>
    </row>
    <row r="93" spans="1:12" x14ac:dyDescent="0.25">
      <c r="A93" s="1228"/>
      <c r="B93" s="221" t="str">
        <f t="shared" ref="B93:B99" si="13">B64</f>
        <v>Sobreiro</v>
      </c>
      <c r="C93" s="221">
        <v>20.67</v>
      </c>
      <c r="D93" s="221">
        <v>20.04</v>
      </c>
      <c r="E93" s="221">
        <v>20.04</v>
      </c>
      <c r="F93" s="221">
        <v>3.03</v>
      </c>
      <c r="G93" s="221">
        <v>2.94</v>
      </c>
      <c r="H93" s="221">
        <v>2.94</v>
      </c>
      <c r="I93" s="221">
        <v>2.04</v>
      </c>
    </row>
    <row r="94" spans="1:12" x14ac:dyDescent="0.25">
      <c r="A94" s="1228"/>
      <c r="B94" s="221" t="str">
        <f t="shared" si="13"/>
        <v>Eucalipto</v>
      </c>
      <c r="C94" s="221">
        <v>16.72</v>
      </c>
      <c r="D94" s="221">
        <v>17.97</v>
      </c>
      <c r="E94" s="221">
        <v>17.97</v>
      </c>
      <c r="F94" s="221">
        <v>3.88</v>
      </c>
      <c r="G94" s="221">
        <v>4.2</v>
      </c>
      <c r="H94" s="221">
        <v>4.2</v>
      </c>
      <c r="I94" s="221">
        <v>1.85</v>
      </c>
    </row>
    <row r="95" spans="1:12" x14ac:dyDescent="0.25">
      <c r="A95" s="1228"/>
      <c r="B95" s="221" t="str">
        <f t="shared" si="13"/>
        <v>Azinheira</v>
      </c>
      <c r="C95" s="221">
        <v>9.4700000000000006</v>
      </c>
      <c r="D95" s="221">
        <v>8.3699999999999992</v>
      </c>
      <c r="E95" s="221">
        <v>8.3699999999999992</v>
      </c>
      <c r="F95" s="221">
        <v>5.03</v>
      </c>
      <c r="G95" s="221">
        <v>4.92</v>
      </c>
      <c r="H95" s="221">
        <v>4.92</v>
      </c>
      <c r="I95" s="221">
        <v>2.04</v>
      </c>
    </row>
    <row r="96" spans="1:12" x14ac:dyDescent="0.25">
      <c r="A96" s="1228"/>
      <c r="B96" s="221" t="str">
        <f t="shared" si="13"/>
        <v>Carvalhos</v>
      </c>
      <c r="C96" s="221">
        <v>15.45</v>
      </c>
      <c r="D96" s="221">
        <v>15.87</v>
      </c>
      <c r="E96" s="221">
        <v>15.87</v>
      </c>
      <c r="F96" s="221">
        <v>4.83</v>
      </c>
      <c r="G96" s="221">
        <v>4.6900000000000004</v>
      </c>
      <c r="H96" s="221">
        <v>4.6900000000000004</v>
      </c>
      <c r="I96" s="221">
        <v>1.85</v>
      </c>
    </row>
    <row r="97" spans="1:14" x14ac:dyDescent="0.25">
      <c r="A97" s="1228"/>
      <c r="B97" s="221" t="str">
        <f t="shared" si="13"/>
        <v>Outras folhosas</v>
      </c>
      <c r="C97" s="221">
        <v>20.399999999999999</v>
      </c>
      <c r="D97" s="221">
        <v>30.79</v>
      </c>
      <c r="E97" s="221">
        <v>30.79</v>
      </c>
      <c r="F97" s="221">
        <v>7.67</v>
      </c>
      <c r="G97" s="221">
        <v>13.34</v>
      </c>
      <c r="H97" s="221">
        <v>13.34</v>
      </c>
      <c r="I97" s="221">
        <v>1.85</v>
      </c>
    </row>
    <row r="98" spans="1:14" x14ac:dyDescent="0.25">
      <c r="A98" s="1228"/>
      <c r="B98" s="221" t="str">
        <f t="shared" si="13"/>
        <v>Pinheiro-manso</v>
      </c>
      <c r="C98" s="221">
        <v>25.4</v>
      </c>
      <c r="D98" s="221">
        <v>18.79</v>
      </c>
      <c r="E98" s="221">
        <v>18.79</v>
      </c>
      <c r="F98" s="221">
        <v>1.96</v>
      </c>
      <c r="G98" s="221">
        <v>1.46</v>
      </c>
      <c r="H98" s="221">
        <v>1.46</v>
      </c>
      <c r="I98" s="221">
        <v>2.41</v>
      </c>
    </row>
    <row r="99" spans="1:14" x14ac:dyDescent="0.25">
      <c r="A99" s="1229"/>
      <c r="B99" s="221" t="str">
        <f t="shared" si="13"/>
        <v>Outras coníferas</v>
      </c>
      <c r="C99" s="221">
        <v>8.6999999999999993</v>
      </c>
      <c r="D99" s="221">
        <v>14.51</v>
      </c>
      <c r="E99" s="221">
        <v>14.51</v>
      </c>
      <c r="F99" s="221">
        <v>1.62</v>
      </c>
      <c r="G99" s="221">
        <v>1.76</v>
      </c>
      <c r="H99" s="221">
        <v>1.76</v>
      </c>
      <c r="I99" s="221">
        <v>2.96</v>
      </c>
    </row>
    <row r="100" spans="1:14" x14ac:dyDescent="0.25">
      <c r="A100" s="1221" t="s">
        <v>336</v>
      </c>
      <c r="B100" s="5" t="str">
        <f>B71</f>
        <v>Culturas anuais de sequeiro</v>
      </c>
      <c r="C100" s="144">
        <v>0.31</v>
      </c>
      <c r="D100" s="144">
        <v>0.31</v>
      </c>
      <c r="E100" s="144">
        <v>0.31</v>
      </c>
      <c r="F100" s="144">
        <v>0.31</v>
      </c>
      <c r="G100" s="144">
        <v>0.31</v>
      </c>
      <c r="H100" s="144">
        <v>0.31</v>
      </c>
      <c r="I100" s="144">
        <v>0.33</v>
      </c>
    </row>
    <row r="101" spans="1:14" x14ac:dyDescent="0.25">
      <c r="A101" s="1222"/>
      <c r="B101" s="5" t="str">
        <f t="shared" ref="B101:B109" si="14">B72</f>
        <v>Culturas anuais irrigadas</v>
      </c>
      <c r="C101" s="144">
        <v>0.31</v>
      </c>
      <c r="D101" s="144">
        <v>0.31</v>
      </c>
      <c r="E101" s="144">
        <v>0.31</v>
      </c>
      <c r="F101" s="144">
        <v>0.31</v>
      </c>
      <c r="G101" s="144">
        <v>0.31</v>
      </c>
      <c r="H101" s="144">
        <v>0.31</v>
      </c>
      <c r="I101" s="144">
        <v>0.33</v>
      </c>
    </row>
    <row r="102" spans="1:14" x14ac:dyDescent="0.25">
      <c r="A102" s="1222"/>
      <c r="B102" s="5" t="str">
        <f t="shared" si="14"/>
        <v>Arrozais</v>
      </c>
      <c r="C102" s="144">
        <v>0.31</v>
      </c>
      <c r="D102" s="144">
        <v>0.31</v>
      </c>
      <c r="E102" s="144">
        <v>0.31</v>
      </c>
      <c r="F102" s="144">
        <v>0.31</v>
      </c>
      <c r="G102" s="144">
        <v>0.31</v>
      </c>
      <c r="H102" s="144">
        <v>0.31</v>
      </c>
      <c r="I102" s="144">
        <v>0.33</v>
      </c>
    </row>
    <row r="103" spans="1:14" x14ac:dyDescent="0.25">
      <c r="A103" s="1222"/>
      <c r="B103" s="5" t="str">
        <f t="shared" si="14"/>
        <v>Vinhas</v>
      </c>
      <c r="C103" s="144">
        <v>3.34</v>
      </c>
      <c r="D103" s="144">
        <v>3.34</v>
      </c>
      <c r="E103" s="144">
        <v>3.34</v>
      </c>
      <c r="F103" s="144">
        <v>2.87</v>
      </c>
      <c r="G103" s="144">
        <v>2.87</v>
      </c>
      <c r="H103" s="144">
        <v>2.87</v>
      </c>
      <c r="I103" s="144">
        <v>0.33</v>
      </c>
    </row>
    <row r="104" spans="1:14" x14ac:dyDescent="0.25">
      <c r="A104" s="1222"/>
      <c r="B104" s="5" t="str">
        <f t="shared" si="14"/>
        <v>Olivais</v>
      </c>
      <c r="C104" s="144">
        <v>7.85</v>
      </c>
      <c r="D104" s="144">
        <v>7.85</v>
      </c>
      <c r="E104" s="144">
        <v>7.85</v>
      </c>
      <c r="F104" s="144">
        <v>1.1499999999999999</v>
      </c>
      <c r="G104" s="144">
        <v>1.1499999999999999</v>
      </c>
      <c r="H104" s="144">
        <v>1.1499999999999999</v>
      </c>
      <c r="I104" s="144">
        <v>0.33</v>
      </c>
    </row>
    <row r="105" spans="1:14" x14ac:dyDescent="0.25">
      <c r="A105" s="1223"/>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25">
      <c r="A106" s="5" t="s">
        <v>337</v>
      </c>
      <c r="B106" s="5" t="str">
        <f t="shared" si="14"/>
        <v>Todos os prados/pastagens</v>
      </c>
      <c r="C106" s="144">
        <v>0.53</v>
      </c>
      <c r="D106" s="144">
        <v>0.53</v>
      </c>
      <c r="E106" s="144">
        <v>0.53</v>
      </c>
      <c r="F106" s="144">
        <v>0.94</v>
      </c>
      <c r="G106" s="144">
        <v>0.94</v>
      </c>
      <c r="H106" s="144">
        <v>0.94</v>
      </c>
      <c r="I106" s="144">
        <v>0.41</v>
      </c>
    </row>
    <row r="107" spans="1:14" x14ac:dyDescent="0.25">
      <c r="A107" s="5" t="s">
        <v>338</v>
      </c>
      <c r="B107" s="5" t="str">
        <f t="shared" si="14"/>
        <v>Zonas húmidas</v>
      </c>
      <c r="C107" s="218">
        <v>0</v>
      </c>
      <c r="D107" s="218">
        <v>0</v>
      </c>
      <c r="E107" s="218">
        <v>0</v>
      </c>
      <c r="F107" s="218">
        <v>0</v>
      </c>
      <c r="G107" s="218">
        <v>0</v>
      </c>
      <c r="H107" s="218">
        <v>0</v>
      </c>
      <c r="I107" s="218">
        <v>0</v>
      </c>
    </row>
    <row r="108" spans="1:14" x14ac:dyDescent="0.25">
      <c r="A108" s="142" t="s">
        <v>340</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25">
      <c r="A109" s="16"/>
      <c r="B109" s="5" t="str">
        <f t="shared" si="14"/>
        <v>Outros terrenos</v>
      </c>
      <c r="C109" s="144">
        <v>1.05</v>
      </c>
      <c r="D109" s="144">
        <v>1.05</v>
      </c>
      <c r="E109" s="144">
        <v>1.05</v>
      </c>
      <c r="F109" s="144">
        <v>0.59</v>
      </c>
      <c r="G109" s="144">
        <v>0.59</v>
      </c>
      <c r="H109" s="144">
        <v>0.59</v>
      </c>
      <c r="I109" s="144">
        <v>2.0699999999999998</v>
      </c>
    </row>
    <row r="110" spans="1:14" x14ac:dyDescent="0.25">
      <c r="A110" s="5" t="s">
        <v>339</v>
      </c>
      <c r="B110" s="5" t="str">
        <f>B82</f>
        <v>Áreas urbanizadas</v>
      </c>
      <c r="C110" s="218">
        <v>0</v>
      </c>
      <c r="D110" s="218">
        <v>0</v>
      </c>
      <c r="E110" s="218">
        <v>0</v>
      </c>
      <c r="F110" s="218">
        <v>0</v>
      </c>
      <c r="G110" s="218">
        <v>0</v>
      </c>
      <c r="H110" s="218">
        <v>0</v>
      </c>
      <c r="I110" s="218">
        <v>0</v>
      </c>
    </row>
    <row r="111" spans="1:14" ht="18.75" x14ac:dyDescent="0.3">
      <c r="K111" s="901" t="s">
        <v>1598</v>
      </c>
      <c r="L111" s="902"/>
    </row>
    <row r="112" spans="1:14" ht="19.5" x14ac:dyDescent="0.25">
      <c r="K112" s="219" t="s">
        <v>511</v>
      </c>
      <c r="L112" s="914" t="s">
        <v>521</v>
      </c>
      <c r="M112" s="912"/>
      <c r="N112" s="916"/>
    </row>
    <row r="113" spans="1:18" ht="19.5" x14ac:dyDescent="0.25">
      <c r="K113" s="54" t="str">
        <f>Q63</f>
        <v>Pinheiro-bravo</v>
      </c>
      <c r="L113" s="915">
        <f>'Fatores de Emissão'!C412</f>
        <v>119</v>
      </c>
      <c r="M113" s="913"/>
      <c r="N113" s="1"/>
    </row>
    <row r="114" spans="1:18" ht="19.5" x14ac:dyDescent="0.3">
      <c r="A114" s="901"/>
      <c r="B114" s="902"/>
      <c r="C114" s="902"/>
      <c r="D114" s="902"/>
      <c r="E114" s="902"/>
      <c r="F114" s="902"/>
      <c r="G114" s="391"/>
      <c r="H114" s="391"/>
      <c r="I114" s="391"/>
      <c r="K114" s="54" t="str">
        <f t="shared" ref="K114:K123" si="15">Q64</f>
        <v>Eucalipto</v>
      </c>
      <c r="L114" s="915">
        <f>'Fatores de Emissão'!C413</f>
        <v>72</v>
      </c>
      <c r="M114" s="913"/>
      <c r="N114" s="1"/>
    </row>
    <row r="115" spans="1:18" ht="25.5" x14ac:dyDescent="0.25">
      <c r="A115" s="215" t="s">
        <v>353</v>
      </c>
      <c r="B115" s="216" t="s">
        <v>354</v>
      </c>
      <c r="C115" s="216" t="s">
        <v>381</v>
      </c>
      <c r="D115" s="216" t="s">
        <v>382</v>
      </c>
      <c r="E115" s="216" t="s">
        <v>372</v>
      </c>
      <c r="F115" s="917" t="s">
        <v>373</v>
      </c>
      <c r="G115" s="912"/>
      <c r="H115" s="916"/>
      <c r="K115" s="54" t="str">
        <f t="shared" si="15"/>
        <v>Sobreiro</v>
      </c>
      <c r="L115" s="915">
        <f>'Fatores de Emissão'!C414</f>
        <v>79</v>
      </c>
      <c r="M115" s="913"/>
      <c r="N115" s="1"/>
    </row>
    <row r="116" spans="1:18" ht="19.5" x14ac:dyDescent="0.25">
      <c r="A116" s="1227" t="s">
        <v>334</v>
      </c>
      <c r="B116" s="221" t="str">
        <f>B92</f>
        <v>Pinheiro-bravo</v>
      </c>
      <c r="C116" s="222">
        <f>E92</f>
        <v>26.74</v>
      </c>
      <c r="D116" s="221">
        <f t="shared" ref="D116:D131" si="16">H92</f>
        <v>3.14</v>
      </c>
      <c r="E116" s="222">
        <f>C116+D116</f>
        <v>29.88</v>
      </c>
      <c r="F116" s="918">
        <f>E116*($O$57/$O$58)</f>
        <v>109.49365528726061</v>
      </c>
      <c r="G116" s="921"/>
      <c r="H116" s="920"/>
      <c r="K116" s="54" t="str">
        <f t="shared" si="15"/>
        <v>Azinheira</v>
      </c>
      <c r="L116" s="915">
        <f>'Fatores de Emissão'!C415</f>
        <v>47</v>
      </c>
      <c r="M116" s="913"/>
      <c r="N116" s="1"/>
    </row>
    <row r="117" spans="1:18" ht="19.5" x14ac:dyDescent="0.25">
      <c r="A117" s="1228"/>
      <c r="B117" s="221" t="str">
        <f t="shared" ref="B117:B123" si="17">B93</f>
        <v>Sobreiro</v>
      </c>
      <c r="C117" s="222">
        <f t="shared" ref="C117:C131" si="18">E93</f>
        <v>20.04</v>
      </c>
      <c r="D117" s="221">
        <f t="shared" si="16"/>
        <v>2.94</v>
      </c>
      <c r="E117" s="222">
        <f t="shared" ref="E117:E131" si="19">C117+D117</f>
        <v>22.98</v>
      </c>
      <c r="F117" s="918">
        <f t="shared" ref="F117:F131" si="20">E117*($O$57/$O$58)</f>
        <v>84.208975853455456</v>
      </c>
      <c r="G117" s="921"/>
      <c r="H117" s="920"/>
      <c r="K117" s="54" t="str">
        <f t="shared" si="15"/>
        <v>Carvalhos</v>
      </c>
      <c r="L117" s="915">
        <f>'Fatores de Emissão'!C416</f>
        <v>112</v>
      </c>
      <c r="M117" s="913"/>
      <c r="N117" s="1"/>
    </row>
    <row r="118" spans="1:18" ht="19.5" x14ac:dyDescent="0.25">
      <c r="A118" s="1228"/>
      <c r="B118" s="221" t="str">
        <f t="shared" si="17"/>
        <v>Eucalipto</v>
      </c>
      <c r="C118" s="222">
        <f t="shared" si="18"/>
        <v>17.97</v>
      </c>
      <c r="D118" s="221">
        <f t="shared" si="16"/>
        <v>4.2</v>
      </c>
      <c r="E118" s="222">
        <f t="shared" si="19"/>
        <v>22.169999999999998</v>
      </c>
      <c r="F118" s="918">
        <f t="shared" si="20"/>
        <v>81.240774354704413</v>
      </c>
      <c r="G118" s="921"/>
      <c r="H118" s="920"/>
      <c r="K118" s="54" t="str">
        <f t="shared" si="15"/>
        <v>Pinheiro-manso</v>
      </c>
      <c r="L118" s="915">
        <f>'Fatores de Emissão'!C417</f>
        <v>73</v>
      </c>
      <c r="M118" s="913"/>
      <c r="N118" s="1"/>
      <c r="Q118" s="55"/>
      <c r="R118" s="7"/>
    </row>
    <row r="119" spans="1:18" ht="19.5" x14ac:dyDescent="0.25">
      <c r="A119" s="1228"/>
      <c r="B119" s="221" t="str">
        <f t="shared" si="17"/>
        <v>Azinheira</v>
      </c>
      <c r="C119" s="222">
        <f t="shared" si="18"/>
        <v>8.3699999999999992</v>
      </c>
      <c r="D119" s="221">
        <f t="shared" si="16"/>
        <v>4.92</v>
      </c>
      <c r="E119" s="222">
        <f t="shared" si="19"/>
        <v>13.29</v>
      </c>
      <c r="F119" s="918">
        <f t="shared" si="20"/>
        <v>48.700491257285591</v>
      </c>
      <c r="G119" s="921"/>
      <c r="H119" s="920"/>
      <c r="K119" s="54" t="str">
        <f t="shared" si="15"/>
        <v>Castanheiro</v>
      </c>
      <c r="L119" s="915">
        <f>'Fatores de Emissão'!C418</f>
        <v>251</v>
      </c>
      <c r="M119" s="913"/>
      <c r="N119" s="1"/>
      <c r="Q119" s="55"/>
      <c r="R119" s="7"/>
    </row>
    <row r="120" spans="1:18" ht="19.5" x14ac:dyDescent="0.25">
      <c r="A120" s="1228"/>
      <c r="B120" s="221" t="str">
        <f t="shared" si="17"/>
        <v>Carvalhos</v>
      </c>
      <c r="C120" s="222">
        <f t="shared" si="18"/>
        <v>15.87</v>
      </c>
      <c r="D120" s="221">
        <f t="shared" si="16"/>
        <v>4.6900000000000004</v>
      </c>
      <c r="E120" s="222">
        <f t="shared" si="19"/>
        <v>20.56</v>
      </c>
      <c r="F120" s="918">
        <f t="shared" si="20"/>
        <v>75.341015820149877</v>
      </c>
      <c r="G120" s="921"/>
      <c r="H120" s="920"/>
      <c r="K120" s="54" t="str">
        <f t="shared" si="15"/>
        <v>Alfarrobeira</v>
      </c>
      <c r="L120" s="915">
        <f>'Fatores de Emissão'!C419</f>
        <v>56</v>
      </c>
      <c r="M120" s="913"/>
      <c r="N120" s="1"/>
      <c r="Q120" s="55"/>
      <c r="R120" s="7"/>
    </row>
    <row r="121" spans="1:18" ht="19.5" x14ac:dyDescent="0.25">
      <c r="A121" s="1228"/>
      <c r="B121" s="221" t="str">
        <f t="shared" si="17"/>
        <v>Outras folhosas</v>
      </c>
      <c r="C121" s="222">
        <f t="shared" si="18"/>
        <v>30.79</v>
      </c>
      <c r="D121" s="221">
        <f t="shared" si="16"/>
        <v>13.34</v>
      </c>
      <c r="E121" s="222">
        <f t="shared" si="19"/>
        <v>44.129999999999995</v>
      </c>
      <c r="F121" s="918">
        <f t="shared" si="20"/>
        <v>161.7120149875104</v>
      </c>
      <c r="G121" s="921"/>
      <c r="H121" s="920"/>
      <c r="K121" s="54" t="str">
        <f t="shared" si="15"/>
        <v>Acácias</v>
      </c>
      <c r="L121" s="915">
        <f>'Fatores de Emissão'!C420</f>
        <v>135</v>
      </c>
      <c r="M121" s="913"/>
      <c r="N121" s="1"/>
      <c r="Q121" s="55"/>
      <c r="R121" s="7"/>
    </row>
    <row r="122" spans="1:18" ht="19.5" x14ac:dyDescent="0.25">
      <c r="A122" s="1228"/>
      <c r="B122" s="221" t="str">
        <f t="shared" si="17"/>
        <v>Pinheiro-manso</v>
      </c>
      <c r="C122" s="222">
        <f t="shared" si="18"/>
        <v>18.79</v>
      </c>
      <c r="D122" s="221">
        <f t="shared" si="16"/>
        <v>1.46</v>
      </c>
      <c r="E122" s="222">
        <f t="shared" si="19"/>
        <v>20.25</v>
      </c>
      <c r="F122" s="918">
        <f t="shared" si="20"/>
        <v>74.205037468776027</v>
      </c>
      <c r="G122" s="921"/>
      <c r="H122" s="920"/>
      <c r="K122" s="54" t="str">
        <f t="shared" si="15"/>
        <v>Outras folhosas</v>
      </c>
      <c r="L122" s="915">
        <f>'Fatores de Emissão'!C421</f>
        <v>97</v>
      </c>
      <c r="M122" s="913"/>
      <c r="N122" s="1"/>
      <c r="Q122" s="55"/>
      <c r="R122" s="7"/>
    </row>
    <row r="123" spans="1:18" ht="19.5" x14ac:dyDescent="0.25">
      <c r="A123" s="1229"/>
      <c r="B123" s="221" t="str">
        <f t="shared" si="17"/>
        <v>Outras coníferas</v>
      </c>
      <c r="C123" s="222">
        <f t="shared" si="18"/>
        <v>14.51</v>
      </c>
      <c r="D123" s="221">
        <f t="shared" si="16"/>
        <v>1.76</v>
      </c>
      <c r="E123" s="222">
        <f t="shared" si="19"/>
        <v>16.27</v>
      </c>
      <c r="F123" s="918">
        <f t="shared" si="20"/>
        <v>59.620541215653624</v>
      </c>
      <c r="G123" s="921"/>
      <c r="H123" s="920"/>
      <c r="K123" s="54" t="str">
        <f t="shared" si="15"/>
        <v>Outras resinosas</v>
      </c>
      <c r="L123" s="915">
        <f>'Fatores de Emissão'!C422</f>
        <v>128</v>
      </c>
      <c r="M123" s="913"/>
      <c r="N123" s="1"/>
      <c r="Q123" s="55"/>
      <c r="R123" s="7"/>
    </row>
    <row r="124" spans="1:18" ht="39" x14ac:dyDescent="0.25">
      <c r="A124" s="1221" t="s">
        <v>336</v>
      </c>
      <c r="B124" s="5" t="str">
        <f>B100</f>
        <v>Culturas anuais de sequeiro</v>
      </c>
      <c r="C124" s="911">
        <f>E100</f>
        <v>0.31</v>
      </c>
      <c r="D124" s="144">
        <f>H100</f>
        <v>0.31</v>
      </c>
      <c r="E124" s="911">
        <f>C124+D124</f>
        <v>0.62</v>
      </c>
      <c r="F124" s="919">
        <f>E124*($O$57/$O$58)</f>
        <v>2.2719567027477101</v>
      </c>
      <c r="G124" s="913"/>
      <c r="H124" s="1"/>
      <c r="K124" s="54" t="str">
        <f>B124</f>
        <v>Culturas anuais de sequeiro</v>
      </c>
      <c r="L124" s="899">
        <f t="shared" ref="L124:L134" si="21">F124</f>
        <v>2.2719567027477101</v>
      </c>
      <c r="Q124" s="55"/>
      <c r="R124" s="7"/>
    </row>
    <row r="125" spans="1:18" ht="19.5" x14ac:dyDescent="0.25">
      <c r="A125" s="1222"/>
      <c r="B125" s="5" t="str">
        <f t="shared" ref="B125:B134" si="22">B101</f>
        <v>Culturas anuais irrigadas</v>
      </c>
      <c r="C125" s="911">
        <f>E101</f>
        <v>0.31</v>
      </c>
      <c r="D125" s="144">
        <f t="shared" si="16"/>
        <v>0.31</v>
      </c>
      <c r="E125" s="911">
        <f t="shared" si="19"/>
        <v>0.62</v>
      </c>
      <c r="F125" s="919">
        <f t="shared" si="20"/>
        <v>2.2719567027477101</v>
      </c>
      <c r="G125" s="913"/>
      <c r="H125" s="1"/>
      <c r="K125" s="54" t="str">
        <f t="shared" ref="K125:K134" si="23">B125</f>
        <v>Culturas anuais irrigadas</v>
      </c>
      <c r="L125" s="899">
        <f>F125</f>
        <v>2.2719567027477101</v>
      </c>
      <c r="Q125" s="55"/>
      <c r="R125" s="7"/>
    </row>
    <row r="126" spans="1:18" ht="19.5" x14ac:dyDescent="0.25">
      <c r="A126" s="1222"/>
      <c r="B126" s="5" t="str">
        <f t="shared" si="22"/>
        <v>Arrozais</v>
      </c>
      <c r="C126" s="911">
        <f t="shared" si="18"/>
        <v>0.31</v>
      </c>
      <c r="D126" s="144">
        <f t="shared" si="16"/>
        <v>0.31</v>
      </c>
      <c r="E126" s="911">
        <f t="shared" si="19"/>
        <v>0.62</v>
      </c>
      <c r="F126" s="919">
        <f t="shared" si="20"/>
        <v>2.2719567027477101</v>
      </c>
      <c r="G126" s="913"/>
      <c r="H126" s="1"/>
      <c r="K126" s="54" t="str">
        <f t="shared" si="23"/>
        <v>Arrozais</v>
      </c>
      <c r="L126" s="899">
        <f t="shared" si="21"/>
        <v>2.2719567027477101</v>
      </c>
    </row>
    <row r="127" spans="1:18" ht="19.5" x14ac:dyDescent="0.25">
      <c r="A127" s="1222"/>
      <c r="B127" s="5" t="str">
        <f t="shared" si="22"/>
        <v>Vinhas</v>
      </c>
      <c r="C127" s="911">
        <f t="shared" si="18"/>
        <v>3.34</v>
      </c>
      <c r="D127" s="144">
        <f t="shared" si="16"/>
        <v>2.87</v>
      </c>
      <c r="E127" s="911">
        <f t="shared" si="19"/>
        <v>6.21</v>
      </c>
      <c r="F127" s="919">
        <f t="shared" si="20"/>
        <v>22.756211490424647</v>
      </c>
      <c r="G127" s="913"/>
      <c r="H127" s="1"/>
      <c r="K127" s="54" t="str">
        <f t="shared" si="23"/>
        <v>Vinhas</v>
      </c>
      <c r="L127" s="899">
        <f t="shared" si="21"/>
        <v>22.756211490424647</v>
      </c>
    </row>
    <row r="128" spans="1:18" ht="19.5" x14ac:dyDescent="0.25">
      <c r="A128" s="1222"/>
      <c r="B128" s="5" t="str">
        <f t="shared" si="22"/>
        <v>Olivais</v>
      </c>
      <c r="C128" s="911">
        <f t="shared" si="18"/>
        <v>7.85</v>
      </c>
      <c r="D128" s="144">
        <f t="shared" si="16"/>
        <v>1.1499999999999999</v>
      </c>
      <c r="E128" s="911">
        <f t="shared" si="19"/>
        <v>9</v>
      </c>
      <c r="F128" s="919">
        <f t="shared" si="20"/>
        <v>32.980016652789345</v>
      </c>
      <c r="G128" s="913"/>
      <c r="H128" s="1"/>
      <c r="K128" s="54" t="str">
        <f t="shared" si="23"/>
        <v>Olivais</v>
      </c>
      <c r="L128" s="899">
        <f t="shared" si="21"/>
        <v>32.980016652789345</v>
      </c>
    </row>
    <row r="129" spans="1:12" ht="39" x14ac:dyDescent="0.25">
      <c r="A129" s="1223"/>
      <c r="B129" s="5" t="str">
        <f t="shared" si="22"/>
        <v>Outras culturas permanentes</v>
      </c>
      <c r="C129" s="911">
        <f t="shared" si="18"/>
        <v>8.4600000000000009</v>
      </c>
      <c r="D129" s="144">
        <f t="shared" si="16"/>
        <v>1.48</v>
      </c>
      <c r="E129" s="911">
        <f t="shared" si="19"/>
        <v>9.9400000000000013</v>
      </c>
      <c r="F129" s="919">
        <f t="shared" si="20"/>
        <v>36.424596169858454</v>
      </c>
      <c r="G129" s="913"/>
      <c r="H129" s="1"/>
      <c r="K129" s="54" t="str">
        <f t="shared" si="23"/>
        <v>Outras culturas permanentes</v>
      </c>
      <c r="L129" s="899">
        <f t="shared" si="21"/>
        <v>36.424596169858454</v>
      </c>
    </row>
    <row r="130" spans="1:12" ht="39" x14ac:dyDescent="0.25">
      <c r="A130" s="5" t="s">
        <v>337</v>
      </c>
      <c r="B130" s="5" t="str">
        <f t="shared" si="22"/>
        <v>Todos os prados/pastagens</v>
      </c>
      <c r="C130" s="911">
        <f t="shared" si="18"/>
        <v>0.53</v>
      </c>
      <c r="D130" s="144">
        <f>H106</f>
        <v>0.94</v>
      </c>
      <c r="E130" s="911">
        <f t="shared" si="19"/>
        <v>1.47</v>
      </c>
      <c r="F130" s="919">
        <f>E130*($O$57/$O$58)</f>
        <v>5.3867360532889261</v>
      </c>
      <c r="G130" s="913"/>
      <c r="H130" s="1"/>
      <c r="K130" s="54" t="str">
        <f t="shared" si="23"/>
        <v>Todos os prados/pastagens</v>
      </c>
      <c r="L130" s="899">
        <f>F130</f>
        <v>5.3867360532889261</v>
      </c>
    </row>
    <row r="131" spans="1:12" ht="19.5" x14ac:dyDescent="0.25">
      <c r="A131" s="5" t="s">
        <v>338</v>
      </c>
      <c r="B131" s="5" t="str">
        <f t="shared" si="22"/>
        <v>Zonas húmidas</v>
      </c>
      <c r="C131" s="911">
        <f t="shared" si="18"/>
        <v>0</v>
      </c>
      <c r="D131" s="144">
        <f t="shared" si="16"/>
        <v>0</v>
      </c>
      <c r="E131" s="911">
        <f t="shared" si="19"/>
        <v>0</v>
      </c>
      <c r="F131" s="919">
        <f t="shared" si="20"/>
        <v>0</v>
      </c>
      <c r="G131" s="913"/>
      <c r="H131" s="1"/>
      <c r="K131" s="54" t="str">
        <f t="shared" si="23"/>
        <v>Zonas húmidas</v>
      </c>
      <c r="L131" s="899">
        <f t="shared" si="21"/>
        <v>0</v>
      </c>
    </row>
    <row r="132" spans="1:12" ht="19.5" x14ac:dyDescent="0.25">
      <c r="A132" s="142" t="s">
        <v>340</v>
      </c>
      <c r="B132" s="5" t="str">
        <f t="shared" si="22"/>
        <v>Arbustos</v>
      </c>
      <c r="C132" s="911">
        <f>E108</f>
        <v>8.7799999999999994</v>
      </c>
      <c r="D132" s="144">
        <f>H108</f>
        <v>4.9400000000000004</v>
      </c>
      <c r="E132" s="911">
        <f>C132+D132</f>
        <v>13.719999999999999</v>
      </c>
      <c r="F132" s="919">
        <f>E132*($O$57/$O$58)</f>
        <v>50.276203164029972</v>
      </c>
      <c r="G132" s="913"/>
      <c r="H132" s="1"/>
      <c r="K132" s="54" t="str">
        <f t="shared" si="23"/>
        <v>Arbustos</v>
      </c>
      <c r="L132" s="899">
        <f t="shared" si="21"/>
        <v>50.276203164029972</v>
      </c>
    </row>
    <row r="133" spans="1:12" ht="19.5" x14ac:dyDescent="0.25">
      <c r="A133" s="16"/>
      <c r="B133" s="5" t="str">
        <f t="shared" si="22"/>
        <v>Outros terrenos</v>
      </c>
      <c r="C133" s="911">
        <f>E109</f>
        <v>1.05</v>
      </c>
      <c r="D133" s="144">
        <f>H109</f>
        <v>0.59</v>
      </c>
      <c r="E133" s="911">
        <f>C133+D133</f>
        <v>1.6400000000000001</v>
      </c>
      <c r="F133" s="919">
        <f>E133*($O$57/$O$58)</f>
        <v>6.0096919233971695</v>
      </c>
      <c r="G133" s="913"/>
      <c r="H133" s="1"/>
      <c r="K133" s="54" t="str">
        <f t="shared" si="23"/>
        <v>Outros terrenos</v>
      </c>
      <c r="L133" s="899">
        <f t="shared" si="21"/>
        <v>6.0096919233971695</v>
      </c>
    </row>
    <row r="134" spans="1:12" ht="19.5" x14ac:dyDescent="0.25">
      <c r="A134" s="5" t="s">
        <v>339</v>
      </c>
      <c r="B134" s="5" t="str">
        <f t="shared" si="22"/>
        <v>Áreas urbanizadas</v>
      </c>
      <c r="C134" s="911">
        <f>E110</f>
        <v>0</v>
      </c>
      <c r="D134" s="144">
        <f>H110</f>
        <v>0</v>
      </c>
      <c r="E134" s="911">
        <f>C134+D134</f>
        <v>0</v>
      </c>
      <c r="F134" s="919">
        <f>E134*($O$57/$O$58)</f>
        <v>0</v>
      </c>
      <c r="G134" s="922"/>
      <c r="H134" s="1"/>
      <c r="K134" s="54" t="str">
        <f t="shared" si="23"/>
        <v>Áreas urbanizadas</v>
      </c>
      <c r="L134" s="899">
        <f t="shared" si="21"/>
        <v>0</v>
      </c>
    </row>
    <row r="135" spans="1:12" ht="19.5" x14ac:dyDescent="0.25">
      <c r="K135" s="54" t="s">
        <v>1124</v>
      </c>
      <c r="L135" s="899"/>
    </row>
    <row r="137" spans="1:12" s="11" customFormat="1" ht="19.5" x14ac:dyDescent="0.55000000000000004">
      <c r="B137" s="12" t="s">
        <v>389</v>
      </c>
    </row>
    <row r="139" spans="1:12" x14ac:dyDescent="0.25">
      <c r="A139" s="51" t="s">
        <v>383</v>
      </c>
    </row>
    <row r="140" spans="1:12" ht="34.9" customHeight="1" x14ac:dyDescent="0.25">
      <c r="A140" s="1242" t="s">
        <v>384</v>
      </c>
      <c r="B140" s="1240" t="s">
        <v>385</v>
      </c>
      <c r="C140" s="1241"/>
      <c r="D140" s="1241"/>
      <c r="E140" s="1230"/>
      <c r="F140" s="1244"/>
      <c r="H140" s="1214"/>
      <c r="I140" s="1214"/>
    </row>
    <row r="141" spans="1:12" ht="14.65" customHeight="1" x14ac:dyDescent="0.25">
      <c r="A141" s="1243"/>
      <c r="B141" s="50" t="s">
        <v>386</v>
      </c>
      <c r="C141" s="50" t="s">
        <v>387</v>
      </c>
      <c r="D141" s="898" t="s">
        <v>388</v>
      </c>
      <c r="E141" s="1230"/>
      <c r="F141" s="1244"/>
      <c r="H141" s="1214"/>
      <c r="I141" s="1214"/>
    </row>
    <row r="142" spans="1:12" ht="30" x14ac:dyDescent="0.25">
      <c r="A142" s="147" t="s">
        <v>422</v>
      </c>
      <c r="B142" s="144">
        <v>6.0999999999999999E-2</v>
      </c>
      <c r="C142" s="144">
        <v>1E-3</v>
      </c>
      <c r="D142" s="145">
        <v>0.2</v>
      </c>
      <c r="E142" s="913"/>
      <c r="F142" s="1"/>
      <c r="H142" s="1214"/>
      <c r="I142" s="1214"/>
    </row>
    <row r="143" spans="1:12" ht="30" x14ac:dyDescent="0.25">
      <c r="A143" s="147" t="s">
        <v>423</v>
      </c>
      <c r="B143" s="144">
        <v>0.15</v>
      </c>
      <c r="C143" s="144">
        <v>-0.05</v>
      </c>
      <c r="D143" s="145">
        <v>1.1000000000000001</v>
      </c>
      <c r="E143" s="913"/>
      <c r="F143" s="1"/>
      <c r="H143" s="1214"/>
      <c r="I143" s="1214"/>
    </row>
    <row r="144" spans="1:12" ht="28.15" customHeight="1" x14ac:dyDescent="0.25">
      <c r="A144" s="147" t="s">
        <v>424</v>
      </c>
      <c r="B144" s="144">
        <v>4.3999999999999997E-2</v>
      </c>
      <c r="C144" s="144">
        <v>3.2000000000000001E-2</v>
      </c>
      <c r="D144" s="145">
        <v>0.09</v>
      </c>
      <c r="E144" s="913"/>
      <c r="F144" s="1"/>
      <c r="H144" s="1214"/>
      <c r="I144" s="1214"/>
    </row>
    <row r="147" spans="1:5" s="11" customFormat="1" ht="19.5" x14ac:dyDescent="0.55000000000000004">
      <c r="B147" s="12" t="s">
        <v>430</v>
      </c>
    </row>
    <row r="150" spans="1:5" x14ac:dyDescent="0.25">
      <c r="A150" s="1125" t="s">
        <v>36</v>
      </c>
      <c r="B150" s="1215" t="s">
        <v>552</v>
      </c>
      <c r="C150" s="1128" t="s">
        <v>48</v>
      </c>
      <c r="D150" s="1129"/>
      <c r="E150" s="1130"/>
    </row>
    <row r="151" spans="1:5" ht="19.5" x14ac:dyDescent="0.25">
      <c r="A151" s="1126"/>
      <c r="B151" s="1216"/>
      <c r="C151" s="23" t="s">
        <v>26</v>
      </c>
      <c r="D151" s="24" t="s">
        <v>37</v>
      </c>
      <c r="E151" s="25" t="s">
        <v>264</v>
      </c>
    </row>
    <row r="152" spans="1:5" ht="18.75" x14ac:dyDescent="0.25">
      <c r="A152" s="32" t="e">
        <f>#REF!</f>
        <v>#REF!</v>
      </c>
      <c r="B152" s="32" t="e">
        <f>#REF!</f>
        <v>#REF!</v>
      </c>
      <c r="C152" s="5" t="e">
        <f>IF($A152=$C$151,$B152,0)</f>
        <v>#REF!</v>
      </c>
      <c r="D152" s="5" t="e">
        <f>IF($A152=$D$151,$B152,0)</f>
        <v>#REF!</v>
      </c>
      <c r="E152" s="5" t="e">
        <f>IF($A152=$E$151,$B152,0)</f>
        <v>#REF!</v>
      </c>
    </row>
    <row r="153" spans="1:5" ht="18.75" x14ac:dyDescent="0.25">
      <c r="A153" s="32" t="e">
        <f>#REF!</f>
        <v>#REF!</v>
      </c>
      <c r="B153" s="32" t="e">
        <f>#REF!</f>
        <v>#REF!</v>
      </c>
      <c r="C153" s="5" t="e">
        <f t="shared" ref="C153:C182" si="24">IF($A153=$C$151,$B153,0)</f>
        <v>#REF!</v>
      </c>
      <c r="D153" s="5" t="e">
        <f t="shared" ref="D153:D182" si="25">IF($A153=$D$151,$B153,0)</f>
        <v>#REF!</v>
      </c>
      <c r="E153" s="5" t="e">
        <f t="shared" ref="E153:E182" si="26">IF($A153=$E$151,$B153,0)</f>
        <v>#REF!</v>
      </c>
    </row>
    <row r="154" spans="1:5" ht="18.75" x14ac:dyDescent="0.25">
      <c r="A154" s="32" t="e">
        <f>#REF!</f>
        <v>#REF!</v>
      </c>
      <c r="B154" s="32" t="e">
        <f>#REF!</f>
        <v>#REF!</v>
      </c>
      <c r="C154" s="5" t="e">
        <f t="shared" si="24"/>
        <v>#REF!</v>
      </c>
      <c r="D154" s="5" t="e">
        <f t="shared" si="25"/>
        <v>#REF!</v>
      </c>
      <c r="E154" s="5" t="e">
        <f t="shared" si="26"/>
        <v>#REF!</v>
      </c>
    </row>
    <row r="155" spans="1:5" ht="18.75" x14ac:dyDescent="0.25">
      <c r="A155" s="32" t="e">
        <f>#REF!</f>
        <v>#REF!</v>
      </c>
      <c r="B155" s="32" t="e">
        <f>#REF!</f>
        <v>#REF!</v>
      </c>
      <c r="C155" s="5" t="e">
        <f t="shared" si="24"/>
        <v>#REF!</v>
      </c>
      <c r="D155" s="5" t="e">
        <f t="shared" si="25"/>
        <v>#REF!</v>
      </c>
      <c r="E155" s="5" t="e">
        <f t="shared" si="26"/>
        <v>#REF!</v>
      </c>
    </row>
    <row r="156" spans="1:5" ht="18.75" x14ac:dyDescent="0.25">
      <c r="A156" s="32" t="e">
        <f>#REF!</f>
        <v>#REF!</v>
      </c>
      <c r="B156" s="32" t="e">
        <f>#REF!</f>
        <v>#REF!</v>
      </c>
      <c r="C156" s="5" t="e">
        <f t="shared" si="24"/>
        <v>#REF!</v>
      </c>
      <c r="D156" s="5" t="e">
        <f t="shared" si="25"/>
        <v>#REF!</v>
      </c>
      <c r="E156" s="5" t="e">
        <f t="shared" si="26"/>
        <v>#REF!</v>
      </c>
    </row>
    <row r="157" spans="1:5" ht="18.75" x14ac:dyDescent="0.25">
      <c r="A157" s="32" t="e">
        <f>#REF!</f>
        <v>#REF!</v>
      </c>
      <c r="B157" s="32" t="e">
        <f>#REF!</f>
        <v>#REF!</v>
      </c>
      <c r="C157" s="5" t="e">
        <f t="shared" si="24"/>
        <v>#REF!</v>
      </c>
      <c r="D157" s="5" t="e">
        <f t="shared" si="25"/>
        <v>#REF!</v>
      </c>
      <c r="E157" s="5" t="e">
        <f t="shared" si="26"/>
        <v>#REF!</v>
      </c>
    </row>
    <row r="158" spans="1:5" ht="18.75" x14ac:dyDescent="0.25">
      <c r="A158" s="32" t="e">
        <f>#REF!</f>
        <v>#REF!</v>
      </c>
      <c r="B158" s="32" t="e">
        <f>#REF!</f>
        <v>#REF!</v>
      </c>
      <c r="C158" s="5" t="e">
        <f t="shared" si="24"/>
        <v>#REF!</v>
      </c>
      <c r="D158" s="5" t="e">
        <f t="shared" si="25"/>
        <v>#REF!</v>
      </c>
      <c r="E158" s="5" t="e">
        <f t="shared" si="26"/>
        <v>#REF!</v>
      </c>
    </row>
    <row r="159" spans="1:5" ht="18.75" x14ac:dyDescent="0.25">
      <c r="A159" s="32" t="e">
        <f>#REF!</f>
        <v>#REF!</v>
      </c>
      <c r="B159" s="32" t="e">
        <f>#REF!</f>
        <v>#REF!</v>
      </c>
      <c r="C159" s="5" t="e">
        <f t="shared" si="24"/>
        <v>#REF!</v>
      </c>
      <c r="D159" s="5" t="e">
        <f t="shared" si="25"/>
        <v>#REF!</v>
      </c>
      <c r="E159" s="5" t="e">
        <f t="shared" si="26"/>
        <v>#REF!</v>
      </c>
    </row>
    <row r="160" spans="1:5" ht="18.75" x14ac:dyDescent="0.25">
      <c r="A160" s="32" t="e">
        <f>#REF!</f>
        <v>#REF!</v>
      </c>
      <c r="B160" s="32" t="e">
        <f>#REF!</f>
        <v>#REF!</v>
      </c>
      <c r="C160" s="5" t="e">
        <f t="shared" si="24"/>
        <v>#REF!</v>
      </c>
      <c r="D160" s="5" t="e">
        <f t="shared" si="25"/>
        <v>#REF!</v>
      </c>
      <c r="E160" s="5" t="e">
        <f t="shared" si="26"/>
        <v>#REF!</v>
      </c>
    </row>
    <row r="161" spans="1:5" ht="18.75" x14ac:dyDescent="0.25">
      <c r="A161" s="32" t="e">
        <f>#REF!</f>
        <v>#REF!</v>
      </c>
      <c r="B161" s="32" t="e">
        <f>#REF!</f>
        <v>#REF!</v>
      </c>
      <c r="C161" s="5" t="e">
        <f t="shared" si="24"/>
        <v>#REF!</v>
      </c>
      <c r="D161" s="5" t="e">
        <f t="shared" si="25"/>
        <v>#REF!</v>
      </c>
      <c r="E161" s="5" t="e">
        <f t="shared" si="26"/>
        <v>#REF!</v>
      </c>
    </row>
    <row r="162" spans="1:5" ht="18.75" x14ac:dyDescent="0.25">
      <c r="A162" s="32" t="e">
        <f>#REF!</f>
        <v>#REF!</v>
      </c>
      <c r="B162" s="32" t="e">
        <f>#REF!</f>
        <v>#REF!</v>
      </c>
      <c r="C162" s="5" t="e">
        <f t="shared" si="24"/>
        <v>#REF!</v>
      </c>
      <c r="D162" s="5" t="e">
        <f t="shared" si="25"/>
        <v>#REF!</v>
      </c>
      <c r="E162" s="5" t="e">
        <f t="shared" si="26"/>
        <v>#REF!</v>
      </c>
    </row>
    <row r="163" spans="1:5" ht="18.75" x14ac:dyDescent="0.25">
      <c r="A163" s="32" t="e">
        <f>#REF!</f>
        <v>#REF!</v>
      </c>
      <c r="B163" s="32" t="e">
        <f>#REF!</f>
        <v>#REF!</v>
      </c>
      <c r="C163" s="5" t="e">
        <f t="shared" si="24"/>
        <v>#REF!</v>
      </c>
      <c r="D163" s="5" t="e">
        <f t="shared" si="25"/>
        <v>#REF!</v>
      </c>
      <c r="E163" s="5" t="e">
        <f t="shared" si="26"/>
        <v>#REF!</v>
      </c>
    </row>
    <row r="164" spans="1:5" ht="18.75" x14ac:dyDescent="0.25">
      <c r="A164" s="32" t="e">
        <f>#REF!</f>
        <v>#REF!</v>
      </c>
      <c r="B164" s="32" t="e">
        <f>#REF!</f>
        <v>#REF!</v>
      </c>
      <c r="C164" s="5" t="e">
        <f t="shared" si="24"/>
        <v>#REF!</v>
      </c>
      <c r="D164" s="5" t="e">
        <f t="shared" si="25"/>
        <v>#REF!</v>
      </c>
      <c r="E164" s="5" t="e">
        <f t="shared" si="26"/>
        <v>#REF!</v>
      </c>
    </row>
    <row r="165" spans="1:5" ht="18.75" x14ac:dyDescent="0.25">
      <c r="A165" s="32" t="e">
        <f>#REF!</f>
        <v>#REF!</v>
      </c>
      <c r="B165" s="32" t="e">
        <f>#REF!</f>
        <v>#REF!</v>
      </c>
      <c r="C165" s="5" t="e">
        <f t="shared" si="24"/>
        <v>#REF!</v>
      </c>
      <c r="D165" s="5" t="e">
        <f t="shared" si="25"/>
        <v>#REF!</v>
      </c>
      <c r="E165" s="5" t="e">
        <f t="shared" si="26"/>
        <v>#REF!</v>
      </c>
    </row>
    <row r="166" spans="1:5" ht="18.75" x14ac:dyDescent="0.25">
      <c r="A166" s="32" t="e">
        <f>#REF!</f>
        <v>#REF!</v>
      </c>
      <c r="B166" s="32" t="e">
        <f>#REF!</f>
        <v>#REF!</v>
      </c>
      <c r="C166" s="5" t="e">
        <f t="shared" si="24"/>
        <v>#REF!</v>
      </c>
      <c r="D166" s="5" t="e">
        <f t="shared" si="25"/>
        <v>#REF!</v>
      </c>
      <c r="E166" s="5" t="e">
        <f t="shared" si="26"/>
        <v>#REF!</v>
      </c>
    </row>
    <row r="167" spans="1:5" ht="18.75" x14ac:dyDescent="0.25">
      <c r="A167" s="32" t="e">
        <f>#REF!</f>
        <v>#REF!</v>
      </c>
      <c r="B167" s="32" t="e">
        <f>#REF!</f>
        <v>#REF!</v>
      </c>
      <c r="C167" s="5" t="e">
        <f t="shared" si="24"/>
        <v>#REF!</v>
      </c>
      <c r="D167" s="5" t="e">
        <f t="shared" si="25"/>
        <v>#REF!</v>
      </c>
      <c r="E167" s="5" t="e">
        <f t="shared" si="26"/>
        <v>#REF!</v>
      </c>
    </row>
    <row r="168" spans="1:5" ht="18.75" x14ac:dyDescent="0.25">
      <c r="A168" s="32" t="e">
        <f>#REF!</f>
        <v>#REF!</v>
      </c>
      <c r="B168" s="32" t="e">
        <f>#REF!</f>
        <v>#REF!</v>
      </c>
      <c r="C168" s="5" t="e">
        <f t="shared" si="24"/>
        <v>#REF!</v>
      </c>
      <c r="D168" s="5" t="e">
        <f t="shared" si="25"/>
        <v>#REF!</v>
      </c>
      <c r="E168" s="5" t="e">
        <f t="shared" si="26"/>
        <v>#REF!</v>
      </c>
    </row>
    <row r="169" spans="1:5" ht="18.75" x14ac:dyDescent="0.25">
      <c r="A169" s="32" t="e">
        <f>#REF!</f>
        <v>#REF!</v>
      </c>
      <c r="B169" s="32" t="e">
        <f>#REF!</f>
        <v>#REF!</v>
      </c>
      <c r="C169" s="5" t="e">
        <f t="shared" si="24"/>
        <v>#REF!</v>
      </c>
      <c r="D169" s="5" t="e">
        <f t="shared" si="25"/>
        <v>#REF!</v>
      </c>
      <c r="E169" s="5" t="e">
        <f t="shared" si="26"/>
        <v>#REF!</v>
      </c>
    </row>
    <row r="170" spans="1:5" ht="18.75" x14ac:dyDescent="0.25">
      <c r="A170" s="32" t="e">
        <f>#REF!</f>
        <v>#REF!</v>
      </c>
      <c r="B170" s="32" t="e">
        <f>#REF!</f>
        <v>#REF!</v>
      </c>
      <c r="C170" s="5" t="e">
        <f t="shared" si="24"/>
        <v>#REF!</v>
      </c>
      <c r="D170" s="5" t="e">
        <f t="shared" si="25"/>
        <v>#REF!</v>
      </c>
      <c r="E170" s="5" t="e">
        <f t="shared" si="26"/>
        <v>#REF!</v>
      </c>
    </row>
    <row r="171" spans="1:5" ht="18.75" x14ac:dyDescent="0.25">
      <c r="A171" s="32" t="e">
        <f>#REF!</f>
        <v>#REF!</v>
      </c>
      <c r="B171" s="32" t="e">
        <f>#REF!</f>
        <v>#REF!</v>
      </c>
      <c r="C171" s="5" t="e">
        <f t="shared" si="24"/>
        <v>#REF!</v>
      </c>
      <c r="D171" s="5" t="e">
        <f t="shared" si="25"/>
        <v>#REF!</v>
      </c>
      <c r="E171" s="5" t="e">
        <f t="shared" si="26"/>
        <v>#REF!</v>
      </c>
    </row>
    <row r="172" spans="1:5" ht="18.75" x14ac:dyDescent="0.25">
      <c r="A172" s="32" t="e">
        <f>#REF!</f>
        <v>#REF!</v>
      </c>
      <c r="B172" s="32" t="e">
        <f>#REF!</f>
        <v>#REF!</v>
      </c>
      <c r="C172" s="5" t="e">
        <f t="shared" si="24"/>
        <v>#REF!</v>
      </c>
      <c r="D172" s="5" t="e">
        <f t="shared" si="25"/>
        <v>#REF!</v>
      </c>
      <c r="E172" s="5" t="e">
        <f t="shared" si="26"/>
        <v>#REF!</v>
      </c>
    </row>
    <row r="173" spans="1:5" ht="18.75" x14ac:dyDescent="0.25">
      <c r="A173" s="32" t="e">
        <f>#REF!</f>
        <v>#REF!</v>
      </c>
      <c r="B173" s="32" t="e">
        <f>#REF!</f>
        <v>#REF!</v>
      </c>
      <c r="C173" s="5" t="e">
        <f t="shared" si="24"/>
        <v>#REF!</v>
      </c>
      <c r="D173" s="5" t="e">
        <f t="shared" si="25"/>
        <v>#REF!</v>
      </c>
      <c r="E173" s="5" t="e">
        <f t="shared" si="26"/>
        <v>#REF!</v>
      </c>
    </row>
    <row r="174" spans="1:5" ht="18.75" x14ac:dyDescent="0.25">
      <c r="A174" s="32" t="e">
        <f>#REF!</f>
        <v>#REF!</v>
      </c>
      <c r="B174" s="32" t="e">
        <f>#REF!</f>
        <v>#REF!</v>
      </c>
      <c r="C174" s="5" t="e">
        <f t="shared" si="24"/>
        <v>#REF!</v>
      </c>
      <c r="D174" s="5" t="e">
        <f t="shared" si="25"/>
        <v>#REF!</v>
      </c>
      <c r="E174" s="5" t="e">
        <f t="shared" si="26"/>
        <v>#REF!</v>
      </c>
    </row>
    <row r="175" spans="1:5" ht="18.75" x14ac:dyDescent="0.25">
      <c r="A175" s="32" t="e">
        <f>#REF!</f>
        <v>#REF!</v>
      </c>
      <c r="B175" s="32" t="e">
        <f>#REF!</f>
        <v>#REF!</v>
      </c>
      <c r="C175" s="5" t="e">
        <f t="shared" si="24"/>
        <v>#REF!</v>
      </c>
      <c r="D175" s="5" t="e">
        <f t="shared" si="25"/>
        <v>#REF!</v>
      </c>
      <c r="E175" s="5" t="e">
        <f t="shared" si="26"/>
        <v>#REF!</v>
      </c>
    </row>
    <row r="176" spans="1:5" ht="18.75" x14ac:dyDescent="0.25">
      <c r="A176" s="32" t="e">
        <f>#REF!</f>
        <v>#REF!</v>
      </c>
      <c r="B176" s="32" t="e">
        <f>#REF!</f>
        <v>#REF!</v>
      </c>
      <c r="C176" s="5" t="e">
        <f t="shared" si="24"/>
        <v>#REF!</v>
      </c>
      <c r="D176" s="5" t="e">
        <f t="shared" si="25"/>
        <v>#REF!</v>
      </c>
      <c r="E176" s="5" t="e">
        <f t="shared" si="26"/>
        <v>#REF!</v>
      </c>
    </row>
    <row r="177" spans="1:5" ht="18.75" x14ac:dyDescent="0.25">
      <c r="A177" s="32" t="e">
        <f>#REF!</f>
        <v>#REF!</v>
      </c>
      <c r="B177" s="32" t="e">
        <f>#REF!</f>
        <v>#REF!</v>
      </c>
      <c r="C177" s="5" t="e">
        <f t="shared" si="24"/>
        <v>#REF!</v>
      </c>
      <c r="D177" s="5" t="e">
        <f t="shared" si="25"/>
        <v>#REF!</v>
      </c>
      <c r="E177" s="5" t="e">
        <f t="shared" si="26"/>
        <v>#REF!</v>
      </c>
    </row>
    <row r="178" spans="1:5" ht="18.75" x14ac:dyDescent="0.25">
      <c r="A178" s="32" t="e">
        <f>#REF!</f>
        <v>#REF!</v>
      </c>
      <c r="B178" s="32" t="e">
        <f>#REF!</f>
        <v>#REF!</v>
      </c>
      <c r="C178" s="5" t="e">
        <f t="shared" si="24"/>
        <v>#REF!</v>
      </c>
      <c r="D178" s="5" t="e">
        <f t="shared" si="25"/>
        <v>#REF!</v>
      </c>
      <c r="E178" s="5" t="e">
        <f t="shared" si="26"/>
        <v>#REF!</v>
      </c>
    </row>
    <row r="179" spans="1:5" ht="18.75" x14ac:dyDescent="0.25">
      <c r="A179" s="32" t="e">
        <f>#REF!</f>
        <v>#REF!</v>
      </c>
      <c r="B179" s="32" t="e">
        <f>#REF!</f>
        <v>#REF!</v>
      </c>
      <c r="C179" s="5" t="e">
        <f t="shared" si="24"/>
        <v>#REF!</v>
      </c>
      <c r="D179" s="5" t="e">
        <f t="shared" si="25"/>
        <v>#REF!</v>
      </c>
      <c r="E179" s="5" t="e">
        <f t="shared" si="26"/>
        <v>#REF!</v>
      </c>
    </row>
    <row r="180" spans="1:5" ht="18.75" x14ac:dyDescent="0.25">
      <c r="A180" s="32" t="e">
        <f>#REF!</f>
        <v>#REF!</v>
      </c>
      <c r="B180" s="32" t="e">
        <f>#REF!</f>
        <v>#REF!</v>
      </c>
      <c r="C180" s="5" t="e">
        <f t="shared" si="24"/>
        <v>#REF!</v>
      </c>
      <c r="D180" s="5" t="e">
        <f t="shared" si="25"/>
        <v>#REF!</v>
      </c>
      <c r="E180" s="5" t="e">
        <f t="shared" si="26"/>
        <v>#REF!</v>
      </c>
    </row>
    <row r="181" spans="1:5" ht="18.75" x14ac:dyDescent="0.25">
      <c r="A181" s="32" t="e">
        <f>#REF!</f>
        <v>#REF!</v>
      </c>
      <c r="B181" s="32" t="e">
        <f>#REF!</f>
        <v>#REF!</v>
      </c>
      <c r="C181" s="5" t="e">
        <f t="shared" si="24"/>
        <v>#REF!</v>
      </c>
      <c r="D181" s="5" t="e">
        <f t="shared" si="25"/>
        <v>#REF!</v>
      </c>
      <c r="E181" s="5" t="e">
        <f t="shared" si="26"/>
        <v>#REF!</v>
      </c>
    </row>
    <row r="182" spans="1:5" ht="18.75" x14ac:dyDescent="0.25">
      <c r="A182" s="32" t="e">
        <f>#REF!</f>
        <v>#REF!</v>
      </c>
      <c r="B182" s="32" t="e">
        <f>#REF!</f>
        <v>#REF!</v>
      </c>
      <c r="C182" s="5" t="e">
        <f t="shared" si="24"/>
        <v>#REF!</v>
      </c>
      <c r="D182" s="5" t="e">
        <f t="shared" si="25"/>
        <v>#REF!</v>
      </c>
      <c r="E182" s="5" t="e">
        <f t="shared" si="26"/>
        <v>#REF!</v>
      </c>
    </row>
    <row r="183" spans="1:5" x14ac:dyDescent="0.25">
      <c r="C183" s="5" t="e">
        <f>SUM(C152:C182)</f>
        <v>#REF!</v>
      </c>
      <c r="D183" s="5" t="e">
        <f t="shared" ref="D183:E183" si="27">SUM(D152:D182)</f>
        <v>#REF!</v>
      </c>
      <c r="E183" s="5" t="e">
        <f t="shared" si="27"/>
        <v>#REF!</v>
      </c>
    </row>
    <row r="184" spans="1:5" ht="19.5" x14ac:dyDescent="0.25">
      <c r="C184" s="13" t="s">
        <v>26</v>
      </c>
      <c r="D184" s="14" t="s">
        <v>37</v>
      </c>
      <c r="E184" s="15" t="s">
        <v>264</v>
      </c>
    </row>
    <row r="186" spans="1:5" s="11" customFormat="1" ht="19.5" x14ac:dyDescent="0.55000000000000004">
      <c r="B186" s="12" t="s">
        <v>431</v>
      </c>
    </row>
    <row r="189" spans="1:5" x14ac:dyDescent="0.25">
      <c r="A189" s="1125" t="s">
        <v>36</v>
      </c>
      <c r="B189" s="1217" t="s">
        <v>432</v>
      </c>
      <c r="C189" s="1128" t="s">
        <v>48</v>
      </c>
      <c r="D189" s="1129"/>
      <c r="E189" s="1130"/>
    </row>
    <row r="190" spans="1:5" ht="19.5" x14ac:dyDescent="0.25">
      <c r="A190" s="1126"/>
      <c r="B190" s="1218"/>
      <c r="C190" s="23" t="s">
        <v>26</v>
      </c>
      <c r="D190" s="24" t="s">
        <v>37</v>
      </c>
      <c r="E190" s="25" t="s">
        <v>264</v>
      </c>
    </row>
    <row r="191" spans="1:5" ht="18.75" x14ac:dyDescent="0.25">
      <c r="A191" s="32" t="e">
        <f>#REF!</f>
        <v>#REF!</v>
      </c>
      <c r="B191" s="32" t="e">
        <f>#REF!</f>
        <v>#REF!</v>
      </c>
      <c r="C191" s="5" t="e">
        <f>IF($A191=$C$151,$B191,0)</f>
        <v>#REF!</v>
      </c>
      <c r="D191" s="5" t="e">
        <f>IF($A191=$D$151,$B191,0)</f>
        <v>#REF!</v>
      </c>
      <c r="E191" s="5" t="e">
        <f>IF($A191=$E$151,$B191,0)</f>
        <v>#REF!</v>
      </c>
    </row>
    <row r="192" spans="1:5" ht="18.75" x14ac:dyDescent="0.25">
      <c r="A192" s="32" t="e">
        <f>#REF!</f>
        <v>#REF!</v>
      </c>
      <c r="B192" s="32" t="e">
        <f>#REF!</f>
        <v>#REF!</v>
      </c>
      <c r="C192" s="5" t="e">
        <f t="shared" ref="C192:C221" si="28">IF($A192=$C$151,$B192,0)</f>
        <v>#REF!</v>
      </c>
      <c r="D192" s="5" t="e">
        <f t="shared" ref="D192:D221" si="29">IF($A192=$D$151,$B192,0)</f>
        <v>#REF!</v>
      </c>
      <c r="E192" s="5" t="e">
        <f t="shared" ref="E192:E221" si="30">IF($A192=$E$151,$B192,0)</f>
        <v>#REF!</v>
      </c>
    </row>
    <row r="193" spans="1:5" ht="18.75" x14ac:dyDescent="0.25">
      <c r="A193" s="32" t="e">
        <f>#REF!</f>
        <v>#REF!</v>
      </c>
      <c r="B193" s="32" t="e">
        <f>#REF!</f>
        <v>#REF!</v>
      </c>
      <c r="C193" s="5" t="e">
        <f t="shared" si="28"/>
        <v>#REF!</v>
      </c>
      <c r="D193" s="5" t="e">
        <f t="shared" si="29"/>
        <v>#REF!</v>
      </c>
      <c r="E193" s="5" t="e">
        <f t="shared" si="30"/>
        <v>#REF!</v>
      </c>
    </row>
    <row r="194" spans="1:5" ht="18.75" x14ac:dyDescent="0.25">
      <c r="A194" s="32" t="e">
        <f>#REF!</f>
        <v>#REF!</v>
      </c>
      <c r="B194" s="32" t="e">
        <f>#REF!</f>
        <v>#REF!</v>
      </c>
      <c r="C194" s="5" t="e">
        <f t="shared" si="28"/>
        <v>#REF!</v>
      </c>
      <c r="D194" s="5" t="e">
        <f t="shared" si="29"/>
        <v>#REF!</v>
      </c>
      <c r="E194" s="5" t="e">
        <f t="shared" si="30"/>
        <v>#REF!</v>
      </c>
    </row>
    <row r="195" spans="1:5" ht="18.75" x14ac:dyDescent="0.25">
      <c r="A195" s="32" t="e">
        <f>#REF!</f>
        <v>#REF!</v>
      </c>
      <c r="B195" s="32" t="e">
        <f>#REF!</f>
        <v>#REF!</v>
      </c>
      <c r="C195" s="5" t="e">
        <f t="shared" si="28"/>
        <v>#REF!</v>
      </c>
      <c r="D195" s="5" t="e">
        <f t="shared" si="29"/>
        <v>#REF!</v>
      </c>
      <c r="E195" s="5" t="e">
        <f t="shared" si="30"/>
        <v>#REF!</v>
      </c>
    </row>
    <row r="196" spans="1:5" ht="18.75" x14ac:dyDescent="0.25">
      <c r="A196" s="32" t="e">
        <f>#REF!</f>
        <v>#REF!</v>
      </c>
      <c r="B196" s="32" t="e">
        <f>#REF!</f>
        <v>#REF!</v>
      </c>
      <c r="C196" s="5" t="e">
        <f t="shared" si="28"/>
        <v>#REF!</v>
      </c>
      <c r="D196" s="5" t="e">
        <f t="shared" si="29"/>
        <v>#REF!</v>
      </c>
      <c r="E196" s="5" t="e">
        <f t="shared" si="30"/>
        <v>#REF!</v>
      </c>
    </row>
    <row r="197" spans="1:5" ht="18.75" x14ac:dyDescent="0.25">
      <c r="A197" s="32" t="e">
        <f>#REF!</f>
        <v>#REF!</v>
      </c>
      <c r="B197" s="32" t="e">
        <f>#REF!</f>
        <v>#REF!</v>
      </c>
      <c r="C197" s="5" t="e">
        <f t="shared" si="28"/>
        <v>#REF!</v>
      </c>
      <c r="D197" s="5" t="e">
        <f t="shared" si="29"/>
        <v>#REF!</v>
      </c>
      <c r="E197" s="5" t="e">
        <f t="shared" si="30"/>
        <v>#REF!</v>
      </c>
    </row>
    <row r="198" spans="1:5" ht="18.75" x14ac:dyDescent="0.25">
      <c r="A198" s="32" t="e">
        <f>#REF!</f>
        <v>#REF!</v>
      </c>
      <c r="B198" s="32" t="e">
        <f>#REF!</f>
        <v>#REF!</v>
      </c>
      <c r="C198" s="5" t="e">
        <f t="shared" si="28"/>
        <v>#REF!</v>
      </c>
      <c r="D198" s="5" t="e">
        <f t="shared" si="29"/>
        <v>#REF!</v>
      </c>
      <c r="E198" s="5" t="e">
        <f t="shared" si="30"/>
        <v>#REF!</v>
      </c>
    </row>
    <row r="199" spans="1:5" ht="18.75" x14ac:dyDescent="0.25">
      <c r="A199" s="32" t="e">
        <f>#REF!</f>
        <v>#REF!</v>
      </c>
      <c r="B199" s="32" t="e">
        <f>#REF!</f>
        <v>#REF!</v>
      </c>
      <c r="C199" s="5" t="e">
        <f t="shared" si="28"/>
        <v>#REF!</v>
      </c>
      <c r="D199" s="5" t="e">
        <f t="shared" si="29"/>
        <v>#REF!</v>
      </c>
      <c r="E199" s="5" t="e">
        <f t="shared" si="30"/>
        <v>#REF!</v>
      </c>
    </row>
    <row r="200" spans="1:5" ht="18.75" x14ac:dyDescent="0.25">
      <c r="A200" s="32" t="e">
        <f>#REF!</f>
        <v>#REF!</v>
      </c>
      <c r="B200" s="32" t="e">
        <f>#REF!</f>
        <v>#REF!</v>
      </c>
      <c r="C200" s="5" t="e">
        <f t="shared" si="28"/>
        <v>#REF!</v>
      </c>
      <c r="D200" s="5" t="e">
        <f t="shared" si="29"/>
        <v>#REF!</v>
      </c>
      <c r="E200" s="5" t="e">
        <f t="shared" si="30"/>
        <v>#REF!</v>
      </c>
    </row>
    <row r="201" spans="1:5" ht="18.75" x14ac:dyDescent="0.25">
      <c r="A201" s="32" t="e">
        <f>#REF!</f>
        <v>#REF!</v>
      </c>
      <c r="B201" s="32" t="e">
        <f>#REF!</f>
        <v>#REF!</v>
      </c>
      <c r="C201" s="5" t="e">
        <f t="shared" si="28"/>
        <v>#REF!</v>
      </c>
      <c r="D201" s="5" t="e">
        <f t="shared" si="29"/>
        <v>#REF!</v>
      </c>
      <c r="E201" s="5" t="e">
        <f t="shared" si="30"/>
        <v>#REF!</v>
      </c>
    </row>
    <row r="202" spans="1:5" ht="18.75" x14ac:dyDescent="0.25">
      <c r="A202" s="32" t="e">
        <f>#REF!</f>
        <v>#REF!</v>
      </c>
      <c r="B202" s="32" t="e">
        <f>#REF!</f>
        <v>#REF!</v>
      </c>
      <c r="C202" s="5" t="e">
        <f t="shared" si="28"/>
        <v>#REF!</v>
      </c>
      <c r="D202" s="5" t="e">
        <f t="shared" si="29"/>
        <v>#REF!</v>
      </c>
      <c r="E202" s="5" t="e">
        <f t="shared" si="30"/>
        <v>#REF!</v>
      </c>
    </row>
    <row r="203" spans="1:5" ht="18.75" x14ac:dyDescent="0.25">
      <c r="A203" s="32" t="e">
        <f>#REF!</f>
        <v>#REF!</v>
      </c>
      <c r="B203" s="32" t="e">
        <f>#REF!</f>
        <v>#REF!</v>
      </c>
      <c r="C203" s="5" t="e">
        <f t="shared" si="28"/>
        <v>#REF!</v>
      </c>
      <c r="D203" s="5" t="e">
        <f t="shared" si="29"/>
        <v>#REF!</v>
      </c>
      <c r="E203" s="5" t="e">
        <f t="shared" si="30"/>
        <v>#REF!</v>
      </c>
    </row>
    <row r="204" spans="1:5" ht="18.75" x14ac:dyDescent="0.25">
      <c r="A204" s="32" t="e">
        <f>#REF!</f>
        <v>#REF!</v>
      </c>
      <c r="B204" s="32" t="e">
        <f>#REF!</f>
        <v>#REF!</v>
      </c>
      <c r="C204" s="5" t="e">
        <f t="shared" si="28"/>
        <v>#REF!</v>
      </c>
      <c r="D204" s="5" t="e">
        <f t="shared" si="29"/>
        <v>#REF!</v>
      </c>
      <c r="E204" s="5" t="e">
        <f t="shared" si="30"/>
        <v>#REF!</v>
      </c>
    </row>
    <row r="205" spans="1:5" ht="18.75" x14ac:dyDescent="0.25">
      <c r="A205" s="32" t="e">
        <f>#REF!</f>
        <v>#REF!</v>
      </c>
      <c r="B205" s="32" t="e">
        <f>#REF!</f>
        <v>#REF!</v>
      </c>
      <c r="C205" s="5" t="e">
        <f t="shared" si="28"/>
        <v>#REF!</v>
      </c>
      <c r="D205" s="5" t="e">
        <f t="shared" si="29"/>
        <v>#REF!</v>
      </c>
      <c r="E205" s="5" t="e">
        <f t="shared" si="30"/>
        <v>#REF!</v>
      </c>
    </row>
    <row r="206" spans="1:5" ht="18.75" x14ac:dyDescent="0.25">
      <c r="A206" s="32" t="e">
        <f>#REF!</f>
        <v>#REF!</v>
      </c>
      <c r="B206" s="32" t="e">
        <f>#REF!</f>
        <v>#REF!</v>
      </c>
      <c r="C206" s="5" t="e">
        <f t="shared" si="28"/>
        <v>#REF!</v>
      </c>
      <c r="D206" s="5" t="e">
        <f t="shared" si="29"/>
        <v>#REF!</v>
      </c>
      <c r="E206" s="5" t="e">
        <f t="shared" si="30"/>
        <v>#REF!</v>
      </c>
    </row>
    <row r="207" spans="1:5" ht="18.75" x14ac:dyDescent="0.25">
      <c r="A207" s="32" t="e">
        <f>#REF!</f>
        <v>#REF!</v>
      </c>
      <c r="B207" s="32" t="e">
        <f>#REF!</f>
        <v>#REF!</v>
      </c>
      <c r="C207" s="5" t="e">
        <f t="shared" si="28"/>
        <v>#REF!</v>
      </c>
      <c r="D207" s="5" t="e">
        <f t="shared" si="29"/>
        <v>#REF!</v>
      </c>
      <c r="E207" s="5" t="e">
        <f t="shared" si="30"/>
        <v>#REF!</v>
      </c>
    </row>
    <row r="208" spans="1:5" ht="18.75" x14ac:dyDescent="0.25">
      <c r="A208" s="32" t="e">
        <f>#REF!</f>
        <v>#REF!</v>
      </c>
      <c r="B208" s="32" t="e">
        <f>#REF!</f>
        <v>#REF!</v>
      </c>
      <c r="C208" s="5" t="e">
        <f t="shared" si="28"/>
        <v>#REF!</v>
      </c>
      <c r="D208" s="5" t="e">
        <f t="shared" si="29"/>
        <v>#REF!</v>
      </c>
      <c r="E208" s="5" t="e">
        <f t="shared" si="30"/>
        <v>#REF!</v>
      </c>
    </row>
    <row r="209" spans="1:5" ht="18.75" x14ac:dyDescent="0.25">
      <c r="A209" s="32" t="e">
        <f>#REF!</f>
        <v>#REF!</v>
      </c>
      <c r="B209" s="32" t="e">
        <f>#REF!</f>
        <v>#REF!</v>
      </c>
      <c r="C209" s="5" t="e">
        <f t="shared" si="28"/>
        <v>#REF!</v>
      </c>
      <c r="D209" s="5" t="e">
        <f t="shared" si="29"/>
        <v>#REF!</v>
      </c>
      <c r="E209" s="5" t="e">
        <f t="shared" si="30"/>
        <v>#REF!</v>
      </c>
    </row>
    <row r="210" spans="1:5" ht="18.75" x14ac:dyDescent="0.25">
      <c r="A210" s="32" t="e">
        <f>#REF!</f>
        <v>#REF!</v>
      </c>
      <c r="B210" s="32" t="e">
        <f>#REF!</f>
        <v>#REF!</v>
      </c>
      <c r="C210" s="5" t="e">
        <f t="shared" si="28"/>
        <v>#REF!</v>
      </c>
      <c r="D210" s="5" t="e">
        <f t="shared" si="29"/>
        <v>#REF!</v>
      </c>
      <c r="E210" s="5" t="e">
        <f t="shared" si="30"/>
        <v>#REF!</v>
      </c>
    </row>
    <row r="211" spans="1:5" ht="18.75" x14ac:dyDescent="0.25">
      <c r="A211" s="32" t="e">
        <f>#REF!</f>
        <v>#REF!</v>
      </c>
      <c r="B211" s="32" t="e">
        <f>#REF!</f>
        <v>#REF!</v>
      </c>
      <c r="C211" s="5" t="e">
        <f t="shared" si="28"/>
        <v>#REF!</v>
      </c>
      <c r="D211" s="5" t="e">
        <f t="shared" si="29"/>
        <v>#REF!</v>
      </c>
      <c r="E211" s="5" t="e">
        <f t="shared" si="30"/>
        <v>#REF!</v>
      </c>
    </row>
    <row r="212" spans="1:5" ht="18.75" x14ac:dyDescent="0.25">
      <c r="A212" s="32" t="e">
        <f>#REF!</f>
        <v>#REF!</v>
      </c>
      <c r="B212" s="32" t="e">
        <f>#REF!</f>
        <v>#REF!</v>
      </c>
      <c r="C212" s="5" t="e">
        <f t="shared" si="28"/>
        <v>#REF!</v>
      </c>
      <c r="D212" s="5" t="e">
        <f t="shared" si="29"/>
        <v>#REF!</v>
      </c>
      <c r="E212" s="5" t="e">
        <f t="shared" si="30"/>
        <v>#REF!</v>
      </c>
    </row>
    <row r="213" spans="1:5" ht="18.75" x14ac:dyDescent="0.25">
      <c r="A213" s="32" t="e">
        <f>#REF!</f>
        <v>#REF!</v>
      </c>
      <c r="B213" s="32" t="e">
        <f>#REF!</f>
        <v>#REF!</v>
      </c>
      <c r="C213" s="5" t="e">
        <f t="shared" si="28"/>
        <v>#REF!</v>
      </c>
      <c r="D213" s="5" t="e">
        <f t="shared" si="29"/>
        <v>#REF!</v>
      </c>
      <c r="E213" s="5" t="e">
        <f t="shared" si="30"/>
        <v>#REF!</v>
      </c>
    </row>
    <row r="214" spans="1:5" ht="18.75" x14ac:dyDescent="0.25">
      <c r="A214" s="32" t="e">
        <f>#REF!</f>
        <v>#REF!</v>
      </c>
      <c r="B214" s="32" t="e">
        <f>#REF!</f>
        <v>#REF!</v>
      </c>
      <c r="C214" s="5" t="e">
        <f t="shared" si="28"/>
        <v>#REF!</v>
      </c>
      <c r="D214" s="5" t="e">
        <f t="shared" si="29"/>
        <v>#REF!</v>
      </c>
      <c r="E214" s="5" t="e">
        <f t="shared" si="30"/>
        <v>#REF!</v>
      </c>
    </row>
    <row r="215" spans="1:5" ht="18.75" x14ac:dyDescent="0.25">
      <c r="A215" s="32" t="e">
        <f>#REF!</f>
        <v>#REF!</v>
      </c>
      <c r="B215" s="32" t="e">
        <f>#REF!</f>
        <v>#REF!</v>
      </c>
      <c r="C215" s="5" t="e">
        <f t="shared" si="28"/>
        <v>#REF!</v>
      </c>
      <c r="D215" s="5" t="e">
        <f t="shared" si="29"/>
        <v>#REF!</v>
      </c>
      <c r="E215" s="5" t="e">
        <f t="shared" si="30"/>
        <v>#REF!</v>
      </c>
    </row>
    <row r="216" spans="1:5" ht="18.75" x14ac:dyDescent="0.25">
      <c r="A216" s="32" t="e">
        <f>#REF!</f>
        <v>#REF!</v>
      </c>
      <c r="B216" s="32" t="e">
        <f>#REF!</f>
        <v>#REF!</v>
      </c>
      <c r="C216" s="5" t="e">
        <f t="shared" si="28"/>
        <v>#REF!</v>
      </c>
      <c r="D216" s="5" t="e">
        <f t="shared" si="29"/>
        <v>#REF!</v>
      </c>
      <c r="E216" s="5" t="e">
        <f t="shared" si="30"/>
        <v>#REF!</v>
      </c>
    </row>
    <row r="217" spans="1:5" x14ac:dyDescent="0.25">
      <c r="A217" s="42" t="e">
        <f>#REF!</f>
        <v>#REF!</v>
      </c>
      <c r="B217" s="42" t="e">
        <f>#REF!</f>
        <v>#REF!</v>
      </c>
      <c r="C217" s="5" t="e">
        <f t="shared" si="28"/>
        <v>#REF!</v>
      </c>
      <c r="D217" s="5" t="e">
        <f t="shared" si="29"/>
        <v>#REF!</v>
      </c>
      <c r="E217" s="5" t="e">
        <f t="shared" si="30"/>
        <v>#REF!</v>
      </c>
    </row>
    <row r="218" spans="1:5" x14ac:dyDescent="0.25">
      <c r="A218" s="42" t="e">
        <f>#REF!</f>
        <v>#REF!</v>
      </c>
      <c r="B218" s="42" t="e">
        <f>#REF!</f>
        <v>#REF!</v>
      </c>
      <c r="C218" s="5" t="e">
        <f t="shared" si="28"/>
        <v>#REF!</v>
      </c>
      <c r="D218" s="5" t="e">
        <f t="shared" si="29"/>
        <v>#REF!</v>
      </c>
      <c r="E218" s="5" t="e">
        <f t="shared" si="30"/>
        <v>#REF!</v>
      </c>
    </row>
    <row r="219" spans="1:5" x14ac:dyDescent="0.25">
      <c r="A219" s="42" t="e">
        <f>#REF!</f>
        <v>#REF!</v>
      </c>
      <c r="B219" s="42" t="e">
        <f>#REF!</f>
        <v>#REF!</v>
      </c>
      <c r="C219" s="5" t="e">
        <f t="shared" si="28"/>
        <v>#REF!</v>
      </c>
      <c r="D219" s="5" t="e">
        <f t="shared" si="29"/>
        <v>#REF!</v>
      </c>
      <c r="E219" s="5" t="e">
        <f t="shared" si="30"/>
        <v>#REF!</v>
      </c>
    </row>
    <row r="220" spans="1:5" x14ac:dyDescent="0.25">
      <c r="A220" s="42" t="e">
        <f>#REF!</f>
        <v>#REF!</v>
      </c>
      <c r="B220" s="42" t="e">
        <f>#REF!</f>
        <v>#REF!</v>
      </c>
      <c r="C220" s="5" t="e">
        <f t="shared" si="28"/>
        <v>#REF!</v>
      </c>
      <c r="D220" s="5" t="e">
        <f t="shared" si="29"/>
        <v>#REF!</v>
      </c>
      <c r="E220" s="5" t="e">
        <f t="shared" si="30"/>
        <v>#REF!</v>
      </c>
    </row>
    <row r="221" spans="1:5" x14ac:dyDescent="0.25">
      <c r="A221" s="42" t="e">
        <f>#REF!</f>
        <v>#REF!</v>
      </c>
      <c r="B221" s="42" t="e">
        <f>#REF!</f>
        <v>#REF!</v>
      </c>
      <c r="C221" s="5" t="e">
        <f t="shared" si="28"/>
        <v>#REF!</v>
      </c>
      <c r="D221" s="5" t="e">
        <f t="shared" si="29"/>
        <v>#REF!</v>
      </c>
      <c r="E221" s="5" t="e">
        <f t="shared" si="30"/>
        <v>#REF!</v>
      </c>
    </row>
    <row r="222" spans="1:5" x14ac:dyDescent="0.25">
      <c r="C222" s="5" t="e">
        <f>SUM(C191:C221)</f>
        <v>#REF!</v>
      </c>
      <c r="D222" s="5" t="e">
        <f t="shared" ref="D222" si="31">SUM(D191:D221)</f>
        <v>#REF!</v>
      </c>
      <c r="E222" s="5" t="e">
        <f t="shared" ref="E222" si="32">SUM(E191:E221)</f>
        <v>#REF!</v>
      </c>
    </row>
    <row r="223" spans="1:5" ht="19.5" x14ac:dyDescent="0.25">
      <c r="C223" s="13" t="s">
        <v>26</v>
      </c>
      <c r="D223" s="14" t="s">
        <v>37</v>
      </c>
      <c r="E223" s="15" t="s">
        <v>264</v>
      </c>
    </row>
  </sheetData>
  <mergeCells count="31">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 ref="N31:N32"/>
    <mergeCell ref="A33:A40"/>
    <mergeCell ref="A41:A46"/>
    <mergeCell ref="A31:A32"/>
    <mergeCell ref="B31:B32"/>
    <mergeCell ref="C31:C32"/>
    <mergeCell ref="H142:I142"/>
    <mergeCell ref="A150:A151"/>
    <mergeCell ref="B150:B151"/>
    <mergeCell ref="C150:E150"/>
    <mergeCell ref="A189:A190"/>
    <mergeCell ref="B189:B190"/>
    <mergeCell ref="C189:E189"/>
    <mergeCell ref="H143:I143"/>
    <mergeCell ref="H144:I144"/>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zoomScale="70" zoomScaleNormal="70" workbookViewId="0">
      <selection activeCell="D33" sqref="D33"/>
    </sheetView>
  </sheetViews>
  <sheetFormatPr defaultColWidth="8.85546875" defaultRowHeight="15.75" zeroHeight="1" outlineLevelRow="3" x14ac:dyDescent="0.25"/>
  <cols>
    <col min="1" max="1" width="12.140625" style="169" customWidth="1"/>
    <col min="2" max="2" width="18.7109375" style="169" customWidth="1"/>
    <col min="3" max="3" width="41.42578125" style="169" customWidth="1"/>
    <col min="4" max="4" width="34.7109375" style="169" customWidth="1"/>
    <col min="5" max="5" width="43.7109375" style="169" customWidth="1"/>
    <col min="6" max="6" width="37.28515625" style="169" customWidth="1"/>
    <col min="7" max="7" width="23.85546875" style="169" customWidth="1"/>
    <col min="8" max="8" width="20.85546875" style="169" customWidth="1"/>
    <col min="9" max="9" width="12" style="169" bestFit="1" customWidth="1"/>
    <col min="10" max="10" width="13.5703125" style="169" bestFit="1" customWidth="1"/>
    <col min="11" max="15" width="8.7109375" style="169" bestFit="1" customWidth="1"/>
    <col min="16" max="16" width="21.7109375" style="169" customWidth="1"/>
    <col min="17" max="17" width="12" style="169" customWidth="1"/>
    <col min="18" max="19" width="8.7109375" style="169" bestFit="1" customWidth="1"/>
    <col min="20" max="20" width="22" style="169" customWidth="1"/>
    <col min="21" max="21" width="13.42578125" style="169" customWidth="1"/>
    <col min="22" max="22" width="13.5703125" style="169" customWidth="1"/>
    <col min="23" max="23" width="12" style="169" customWidth="1"/>
    <col min="24" max="24" width="12.42578125" style="169" customWidth="1"/>
    <col min="25" max="25" width="13.140625" style="169" customWidth="1"/>
    <col min="26" max="26" width="12.42578125" style="169" customWidth="1"/>
    <col min="27" max="28" width="13.28515625" style="169" customWidth="1"/>
    <col min="29" max="29" width="12.7109375" style="169" customWidth="1"/>
    <col min="30" max="30" width="10.85546875" style="169" customWidth="1"/>
    <col min="31" max="31" width="13.5703125" style="169" customWidth="1"/>
    <col min="32" max="32" width="12.7109375" style="169" customWidth="1"/>
    <col min="33" max="33" width="12" style="169" customWidth="1"/>
    <col min="34" max="34" width="14.28515625" style="169" customWidth="1"/>
    <col min="35" max="16384" width="8.85546875" style="169"/>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116" t="str">
        <f>IF(Triagem!C34="","Não indicou na TRIAGEM se esta folha se adequa ao projeto",IF(Triagem!C34="Não","Não necessita de preencher esta folha","Folha a ser preenchida"))</f>
        <v>Não indicou na TRIAGEM se esta folha se adequa ao projeto</v>
      </c>
      <c r="E9" s="1116"/>
      <c r="F9" s="1116"/>
      <c r="G9" s="304"/>
      <c r="H9" s="304"/>
    </row>
    <row r="10" spans="2:28" ht="18.75" x14ac:dyDescent="0.3">
      <c r="D10" s="379"/>
      <c r="E10" s="379"/>
      <c r="F10" s="379"/>
    </row>
    <row r="11" spans="2:28" x14ac:dyDescent="0.25">
      <c r="B11" s="305"/>
    </row>
    <row r="12" spans="2:28" ht="23.45" customHeight="1" x14ac:dyDescent="0.25">
      <c r="B12" s="176" t="s">
        <v>1528</v>
      </c>
    </row>
    <row r="13" spans="2:28" ht="23.45" customHeight="1" x14ac:dyDescent="0.25">
      <c r="B13" s="423" t="s">
        <v>1529</v>
      </c>
    </row>
    <row r="14" spans="2:28" ht="23.45" customHeight="1" x14ac:dyDescent="0.25">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303" t="s">
        <v>1012</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1013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50000000000003" customHeight="1" x14ac:dyDescent="0.25">
      <c r="C17" s="1252" t="s">
        <v>1575</v>
      </c>
      <c r="D17" s="1252"/>
      <c r="E17" s="1252"/>
      <c r="F17" s="1252"/>
      <c r="G17" s="1252"/>
      <c r="H17" s="1252"/>
      <c r="I17" s="306"/>
      <c r="J17" s="306"/>
      <c r="K17" s="306"/>
      <c r="L17" s="306"/>
      <c r="M17" s="306"/>
      <c r="N17" s="306"/>
      <c r="O17" s="306"/>
      <c r="P17" s="306"/>
      <c r="Q17" s="306"/>
      <c r="R17" s="306"/>
      <c r="S17" s="307"/>
      <c r="T17" s="307"/>
      <c r="U17" s="307"/>
      <c r="V17" s="307"/>
      <c r="W17" s="307"/>
      <c r="X17" s="307"/>
      <c r="Y17" s="307"/>
      <c r="Z17" s="307"/>
      <c r="AA17" s="307"/>
      <c r="AB17" s="307"/>
    </row>
    <row r="18" spans="1:30" ht="23.45" customHeight="1" x14ac:dyDescent="0.25">
      <c r="B18" s="308" t="s">
        <v>1014</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5" customHeight="1" x14ac:dyDescent="0.25">
      <c r="C19" s="303" t="s">
        <v>1251</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25">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25">
      <c r="B21" s="296" t="s">
        <v>997</v>
      </c>
    </row>
    <row r="22" spans="1:30" x14ac:dyDescent="0.25"/>
    <row r="23" spans="1:30" ht="24.6" customHeight="1" outlineLevel="1" x14ac:dyDescent="0.25">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25">
      <c r="B24" s="312" t="s">
        <v>1006</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25">
      <c r="B25" s="313" t="s">
        <v>1257</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25">
      <c r="B26" s="313" t="s">
        <v>1205</v>
      </c>
      <c r="C26" s="172"/>
      <c r="D26" s="172"/>
      <c r="E26" s="172"/>
      <c r="F26" s="172"/>
      <c r="G26" s="172"/>
    </row>
    <row r="27" spans="1:30" outlineLevel="1" x14ac:dyDescent="0.25">
      <c r="B27" s="313" t="s">
        <v>1007</v>
      </c>
      <c r="C27" s="172"/>
      <c r="D27" s="172"/>
      <c r="E27" s="172"/>
      <c r="F27" s="172"/>
      <c r="G27" s="172"/>
    </row>
    <row r="28" spans="1:30" outlineLevel="1" x14ac:dyDescent="0.25">
      <c r="B28" s="313" t="s">
        <v>1008</v>
      </c>
      <c r="C28" s="172"/>
      <c r="D28" s="172"/>
      <c r="E28" s="172"/>
      <c r="F28" s="172"/>
      <c r="G28" s="172"/>
    </row>
    <row r="29" spans="1:30" outlineLevel="1" x14ac:dyDescent="0.25"/>
    <row r="30" spans="1:30" outlineLevel="1" x14ac:dyDescent="0.25">
      <c r="B30" s="236" t="s">
        <v>1005</v>
      </c>
    </row>
    <row r="31" spans="1:30" s="316" customFormat="1" ht="45.6" customHeight="1" outlineLevel="1" x14ac:dyDescent="0.25">
      <c r="A31" s="314"/>
      <c r="B31" s="257" t="s">
        <v>612</v>
      </c>
      <c r="C31" s="315" t="s">
        <v>1004</v>
      </c>
      <c r="D31" s="184" t="s">
        <v>1250</v>
      </c>
      <c r="E31" s="300" t="s">
        <v>1206</v>
      </c>
      <c r="F31" s="238" t="s">
        <v>1207</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25">
      <c r="A32" s="317" t="s">
        <v>40</v>
      </c>
      <c r="B32" s="301" t="s">
        <v>37</v>
      </c>
      <c r="C32" s="204" t="s">
        <v>1256</v>
      </c>
      <c r="D32" s="848">
        <v>10000</v>
      </c>
      <c r="E32" s="1007">
        <v>3.2946623166942093E-2</v>
      </c>
      <c r="F32" s="1007">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25">
      <c r="B33" s="318"/>
      <c r="C33" s="194"/>
      <c r="D33" s="342"/>
      <c r="E33" s="980" t="str">
        <f>IFERROR(VLOOKUP(B33,FAEE!$G$19:$L$21,6,FALSE),"")</f>
        <v/>
      </c>
      <c r="F33" s="980"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25">
      <c r="B34" s="318"/>
      <c r="C34" s="194"/>
      <c r="D34" s="342"/>
      <c r="E34" s="980" t="str">
        <f>IFERROR(VLOOKUP(B34,FAEE!$G$19:$L$21,6,FALSE),"")</f>
        <v/>
      </c>
      <c r="F34" s="980"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25">
      <c r="B35" s="318"/>
      <c r="C35" s="194"/>
      <c r="D35" s="342"/>
      <c r="E35" s="980" t="str">
        <f>IFERROR(VLOOKUP(B35,FAEE!$G$19:$L$21,6,FALSE),"")</f>
        <v/>
      </c>
      <c r="F35" s="980"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25">
      <c r="B36" s="318"/>
      <c r="C36" s="194"/>
      <c r="D36" s="342"/>
      <c r="E36" s="980" t="str">
        <f>IFERROR(VLOOKUP(B36,FAEE!$G$19:$L$21,6,FALSE),"")</f>
        <v/>
      </c>
      <c r="F36" s="980"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25">
      <c r="B37" s="318"/>
      <c r="C37" s="194"/>
      <c r="D37" s="342"/>
      <c r="E37" s="980" t="str">
        <f>IFERROR(VLOOKUP(B37,FAEE!$G$19:$L$21,6,FALSE),"")</f>
        <v/>
      </c>
      <c r="F37" s="980"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25">
      <c r="B38" s="318"/>
      <c r="C38" s="194"/>
      <c r="D38" s="342"/>
      <c r="E38" s="980" t="str">
        <f>IFERROR(VLOOKUP(B38,FAEE!$G$19:$L$21,6,FALSE),"")</f>
        <v/>
      </c>
      <c r="F38" s="980"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25">
      <c r="B39" s="318"/>
      <c r="C39" s="194"/>
      <c r="D39" s="342"/>
      <c r="E39" s="980" t="str">
        <f>IFERROR(VLOOKUP(B39,FAEE!$G$19:$L$21,6,FALSE),"")</f>
        <v/>
      </c>
      <c r="F39" s="980"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25">
      <c r="B40" s="318"/>
      <c r="C40" s="194"/>
      <c r="D40" s="342"/>
      <c r="E40" s="980" t="str">
        <f>IFERROR(VLOOKUP(B40,FAEE!$G$19:$L$21,6,FALSE),"")</f>
        <v/>
      </c>
      <c r="F40" s="980"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25">
      <c r="B41" s="318"/>
      <c r="C41" s="194"/>
      <c r="D41" s="342"/>
      <c r="E41" s="980" t="str">
        <f>IFERROR(VLOOKUP(B41,FAEE!$G$19:$L$21,6,FALSE),"")</f>
        <v/>
      </c>
      <c r="F41" s="980"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25">
      <c r="B42" s="318"/>
      <c r="C42" s="194"/>
      <c r="D42" s="342"/>
      <c r="E42" s="980" t="str">
        <f>IFERROR(VLOOKUP(B42,FAEE!$G$19:$L$21,6,FALSE),"")</f>
        <v/>
      </c>
      <c r="F42" s="980"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25">
      <c r="B43" s="318"/>
      <c r="C43" s="194"/>
      <c r="D43" s="342"/>
      <c r="E43" s="980" t="str">
        <f>IFERROR(VLOOKUP(B43,FAEE!$G$19:$L$21,6,FALSE),"")</f>
        <v/>
      </c>
      <c r="F43" s="980"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25">
      <c r="B44" s="318"/>
      <c r="C44" s="194"/>
      <c r="D44" s="342"/>
      <c r="E44" s="980" t="str">
        <f>IFERROR(VLOOKUP(B44,FAEE!G52:L54,6,FALSE),"")</f>
        <v/>
      </c>
      <c r="F44" s="981"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25">
      <c r="B45" s="318"/>
      <c r="C45" s="194"/>
      <c r="D45" s="342"/>
      <c r="E45" s="980" t="str">
        <f>IFERROR(VLOOKUP(B45,FAEE!G53:L55,6,FALSE),"")</f>
        <v/>
      </c>
      <c r="F45" s="981"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25">
      <c r="B46" s="318"/>
      <c r="C46" s="194"/>
      <c r="D46" s="342"/>
      <c r="E46" s="980" t="str">
        <f>IFERROR(VLOOKUP(B46,FAEE!G54:L56,6,FALSE),"")</f>
        <v/>
      </c>
      <c r="F46" s="981"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25">
      <c r="B47" s="318"/>
      <c r="C47" s="194"/>
      <c r="D47" s="342"/>
      <c r="E47" s="980" t="str">
        <f>IFERROR(VLOOKUP(B47,FAEE!G55:L57,6,FALSE),"")</f>
        <v/>
      </c>
      <c r="F47" s="981"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25">
      <c r="B48" s="318"/>
      <c r="C48" s="194"/>
      <c r="D48" s="342"/>
      <c r="E48" s="980" t="str">
        <f>IFERROR(VLOOKUP(B48,FAEE!G56:L58,6,FALSE),"")</f>
        <v/>
      </c>
      <c r="F48" s="981"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25">
      <c r="B49" s="318"/>
      <c r="C49" s="194"/>
      <c r="D49" s="342"/>
      <c r="E49" s="980" t="str">
        <f>IFERROR(VLOOKUP(B49,FAEE!G57:L59,6,FALSE),"")</f>
        <v/>
      </c>
      <c r="F49" s="981"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25">
      <c r="B50" s="318"/>
      <c r="C50" s="194"/>
      <c r="D50" s="342"/>
      <c r="E50" s="980" t="str">
        <f>IFERROR(VLOOKUP(B50,FAEE!G58:L60,6,FALSE),"")</f>
        <v/>
      </c>
      <c r="F50" s="981"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25">
      <c r="B51" s="318"/>
      <c r="C51" s="194"/>
      <c r="D51" s="342"/>
      <c r="E51" s="980" t="str">
        <f>IFERROR(VLOOKUP(B51,FAEE!G59:L61,6,FALSE),"")</f>
        <v/>
      </c>
      <c r="F51" s="981"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25">
      <c r="B52" s="318"/>
      <c r="C52" s="194"/>
      <c r="D52" s="342"/>
      <c r="E52" s="980" t="str">
        <f>IFERROR(VLOOKUP(B52,FAEE!G60:L62,6,FALSE),"")</f>
        <v/>
      </c>
      <c r="F52" s="981"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25">
      <c r="B53" s="318"/>
      <c r="C53" s="194"/>
      <c r="D53" s="342"/>
      <c r="E53" s="980" t="str">
        <f>IFERROR(VLOOKUP(B53,FAEE!G61:L63,6,FALSE),"")</f>
        <v/>
      </c>
      <c r="F53" s="981"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25">
      <c r="B54" s="318"/>
      <c r="C54" s="194"/>
      <c r="D54" s="342"/>
      <c r="E54" s="980" t="str">
        <f>IFERROR(VLOOKUP(B54,FAEE!G62:L64,6,FALSE),"")</f>
        <v/>
      </c>
      <c r="F54" s="981"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25">
      <c r="B55" s="318"/>
      <c r="C55" s="194"/>
      <c r="D55" s="342"/>
      <c r="E55" s="980" t="str">
        <f>IFERROR(VLOOKUP(B55,FAEE!G63:L65,6,FALSE),"")</f>
        <v/>
      </c>
      <c r="F55" s="981"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25">
      <c r="B56" s="318"/>
      <c r="C56" s="194"/>
      <c r="D56" s="342"/>
      <c r="E56" s="980" t="str">
        <f>IFERROR(VLOOKUP(B56,FAEE!G64:L66,6,FALSE),"")</f>
        <v/>
      </c>
      <c r="F56" s="981"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25">
      <c r="B57" s="318"/>
      <c r="C57" s="194"/>
      <c r="D57" s="342"/>
      <c r="E57" s="980" t="str">
        <f>IFERROR(VLOOKUP(B57,FAEE!G65:L67,6,FALSE),"")</f>
        <v/>
      </c>
      <c r="F57" s="981"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25">
      <c r="B58" s="318"/>
      <c r="C58" s="194"/>
      <c r="D58" s="342"/>
      <c r="E58" s="980" t="str">
        <f>IFERROR(VLOOKUP(B58,FAEE!G66:L68,6,FALSE),"")</f>
        <v/>
      </c>
      <c r="F58" s="981"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25">
      <c r="B59" s="318"/>
      <c r="C59" s="194"/>
      <c r="D59" s="342"/>
      <c r="E59" s="980" t="str">
        <f>IFERROR(VLOOKUP(B59,FAEE!G67:L69,6,FALSE),"")</f>
        <v/>
      </c>
      <c r="F59" s="981"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25">
      <c r="B60" s="318"/>
      <c r="C60" s="194"/>
      <c r="D60" s="342"/>
      <c r="E60" s="980" t="str">
        <f>IFERROR(VLOOKUP(B60,FAEE!G68:L70,6,FALSE),"")</f>
        <v/>
      </c>
      <c r="F60" s="981"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25">
      <c r="B61" s="318"/>
      <c r="C61" s="194"/>
      <c r="D61" s="342"/>
      <c r="E61" s="980" t="str">
        <f>IFERROR(VLOOKUP(B61,FAEE!G69:L71,6,FALSE),"")</f>
        <v/>
      </c>
      <c r="F61" s="981"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25">
      <c r="B62" s="318"/>
      <c r="C62" s="194"/>
      <c r="D62" s="342"/>
      <c r="E62" s="980" t="str">
        <f>IFERROR(VLOOKUP(B62,FAEE!G70:L72,6,FALSE),"")</f>
        <v/>
      </c>
      <c r="F62" s="981"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25">
      <c r="B63" s="318"/>
      <c r="C63" s="194"/>
      <c r="D63" s="342"/>
      <c r="E63" s="980" t="str">
        <f>IFERROR(VLOOKUP(B63,FAEE!G71:L73,6,FALSE),"")</f>
        <v/>
      </c>
      <c r="F63" s="981"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25">
      <c r="B64" s="318"/>
      <c r="C64" s="194"/>
      <c r="D64" s="342"/>
      <c r="E64" s="980" t="str">
        <f>IFERROR(VLOOKUP(B64,FAEE!G72:L74,6,FALSE),"")</f>
        <v/>
      </c>
      <c r="F64" s="981"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25">
      <c r="B65" s="318"/>
      <c r="C65" s="194"/>
      <c r="D65" s="342"/>
      <c r="E65" s="980" t="str">
        <f>IFERROR(VLOOKUP(B65,FAEE!G73:L75,6,FALSE),"")</f>
        <v/>
      </c>
      <c r="F65" s="981"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25">
      <c r="B66" s="318"/>
      <c r="C66" s="194"/>
      <c r="D66" s="342"/>
      <c r="E66" s="980" t="str">
        <f>IFERROR(VLOOKUP(B66,FAEE!G74:L76,6,FALSE),"")</f>
        <v/>
      </c>
      <c r="F66" s="981"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25">
      <c r="B67" s="318"/>
      <c r="C67" s="194"/>
      <c r="D67" s="342"/>
      <c r="E67" s="980" t="str">
        <f>IFERROR(VLOOKUP(B67,FAEE!G75:L77,6,FALSE),"")</f>
        <v/>
      </c>
      <c r="F67" s="981"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25">
      <c r="B68" s="318"/>
      <c r="C68" s="194"/>
      <c r="D68" s="342"/>
      <c r="E68" s="980" t="str">
        <f>IFERROR(VLOOKUP(B68,FAEE!G76:L78,6,FALSE),"")</f>
        <v/>
      </c>
      <c r="F68" s="981"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25">
      <c r="B69" s="318"/>
      <c r="C69" s="194"/>
      <c r="D69" s="342"/>
      <c r="E69" s="980" t="str">
        <f>IFERROR(VLOOKUP(B69,FAEE!G77:L79,6,FALSE),"")</f>
        <v/>
      </c>
      <c r="F69" s="981"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25">
      <c r="B70" s="318"/>
      <c r="C70" s="194"/>
      <c r="D70" s="342"/>
      <c r="E70" s="980" t="str">
        <f>IFERROR(VLOOKUP(B70,FAEE!G78:L80,6,FALSE),"")</f>
        <v/>
      </c>
      <c r="F70" s="981"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25">
      <c r="B71" s="318"/>
      <c r="C71" s="194"/>
      <c r="D71" s="342"/>
      <c r="E71" s="980" t="str">
        <f>IFERROR(VLOOKUP(B71,FAEE!G79:L81,6,FALSE),"")</f>
        <v/>
      </c>
      <c r="F71" s="981"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25">
      <c r="B72" s="318"/>
      <c r="C72" s="194"/>
      <c r="D72" s="342"/>
      <c r="E72" s="980" t="str">
        <f>IFERROR(VLOOKUP(B72,FAEE!G80:L82,6,FALSE),"")</f>
        <v/>
      </c>
      <c r="F72" s="981"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25">
      <c r="B73" s="318"/>
      <c r="C73" s="194"/>
      <c r="D73" s="342"/>
      <c r="E73" s="980" t="str">
        <f>IFERROR(VLOOKUP(B73,FAEE!G81:L83,6,FALSE),"")</f>
        <v/>
      </c>
      <c r="F73" s="981"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25">
      <c r="B74" s="318"/>
      <c r="C74" s="194"/>
      <c r="D74" s="342"/>
      <c r="E74" s="980" t="str">
        <f>IFERROR(VLOOKUP(B74,FAEE!G82:L84,6,FALSE),"")</f>
        <v/>
      </c>
      <c r="F74" s="981"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25">
      <c r="B75" s="318"/>
      <c r="C75" s="194"/>
      <c r="D75" s="342"/>
      <c r="E75" s="980" t="str">
        <f>IFERROR(VLOOKUP(B75,FAEE!G83:L85,6,FALSE),"")</f>
        <v/>
      </c>
      <c r="F75" s="981"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25">
      <c r="B76" s="318"/>
      <c r="C76" s="194"/>
      <c r="D76" s="342"/>
      <c r="E76" s="980" t="str">
        <f>IFERROR(VLOOKUP(B76,FAEE!G84:L86,6,FALSE),"")</f>
        <v/>
      </c>
      <c r="F76" s="981"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25">
      <c r="B77" s="318"/>
      <c r="C77" s="194"/>
      <c r="D77" s="342"/>
      <c r="E77" s="980" t="str">
        <f>IFERROR(VLOOKUP(B77,FAEE!G85:L87,6,FALSE),"")</f>
        <v/>
      </c>
      <c r="F77" s="981"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25">
      <c r="B78" s="318"/>
      <c r="C78" s="194"/>
      <c r="D78" s="342"/>
      <c r="E78" s="980" t="str">
        <f>IFERROR(VLOOKUP(B78,FAEE!G86:L88,6,FALSE),"")</f>
        <v/>
      </c>
      <c r="F78" s="981"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25">
      <c r="B79" s="318"/>
      <c r="C79" s="194"/>
      <c r="D79" s="342"/>
      <c r="E79" s="980" t="str">
        <f>IFERROR(VLOOKUP(B79,FAEE!G87:L89,6,FALSE),"")</f>
        <v/>
      </c>
      <c r="F79" s="981"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25">
      <c r="B80" s="318"/>
      <c r="C80" s="194"/>
      <c r="D80" s="342"/>
      <c r="E80" s="980" t="str">
        <f>IFERROR(VLOOKUP(B80,FAEE!G88:L90,6,FALSE),"")</f>
        <v/>
      </c>
      <c r="F80" s="981"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25">
      <c r="B81" s="318"/>
      <c r="C81" s="194"/>
      <c r="D81" s="342"/>
      <c r="E81" s="980" t="str">
        <f>IFERROR(VLOOKUP(B81,FAEE!G89:L91,6,FALSE),"")</f>
        <v/>
      </c>
      <c r="F81" s="981"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25">
      <c r="B82" s="318"/>
      <c r="C82" s="194"/>
      <c r="D82" s="342"/>
      <c r="E82" s="980" t="str">
        <f>IFERROR(VLOOKUP(B82,FAEE!G90:L92,6,FALSE),"")</f>
        <v/>
      </c>
      <c r="F82" s="981"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25">
      <c r="B83" s="318"/>
      <c r="C83" s="194"/>
      <c r="D83" s="342"/>
      <c r="E83" s="980" t="str">
        <f>IFERROR(VLOOKUP(B83,FAEE!G91:L93,6,FALSE),"")</f>
        <v/>
      </c>
      <c r="F83" s="981"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25">
      <c r="B84" s="318"/>
      <c r="C84" s="194"/>
      <c r="D84" s="342"/>
      <c r="E84" s="980" t="str">
        <f>IFERROR(VLOOKUP(B84,FAEE!G92:L94,6,FALSE),"")</f>
        <v/>
      </c>
      <c r="F84" s="981"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25">
      <c r="B85" s="318"/>
      <c r="C85" s="194"/>
      <c r="D85" s="342"/>
      <c r="E85" s="980" t="str">
        <f>IFERROR(VLOOKUP(B85,FAEE!G93:L95,6,FALSE),"")</f>
        <v/>
      </c>
      <c r="F85" s="981"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25">
      <c r="B86" s="318"/>
      <c r="C86" s="194"/>
      <c r="D86" s="342"/>
      <c r="E86" s="980" t="str">
        <f>IFERROR(VLOOKUP(B86,FAEE!G94:L96,6,FALSE),"")</f>
        <v/>
      </c>
      <c r="F86" s="981"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25">
      <c r="B87" s="318"/>
      <c r="C87" s="194"/>
      <c r="D87" s="342"/>
      <c r="E87" s="980" t="str">
        <f>IFERROR(VLOOKUP(B87,FAEE!G95:L97,6,FALSE),"")</f>
        <v/>
      </c>
      <c r="F87" s="981"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25">
      <c r="B88" s="318"/>
      <c r="C88" s="194"/>
      <c r="D88" s="342"/>
      <c r="E88" s="980" t="str">
        <f>IFERROR(VLOOKUP(B88,FAEE!G96:L98,6,FALSE),"")</f>
        <v/>
      </c>
      <c r="F88" s="981"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25">
      <c r="B89" s="318"/>
      <c r="C89" s="194"/>
      <c r="D89" s="342"/>
      <c r="E89" s="980" t="str">
        <f>IFERROR(VLOOKUP(B89,FAEE!G97:L99,6,FALSE),"")</f>
        <v/>
      </c>
      <c r="F89" s="981"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25">
      <c r="B90" s="318"/>
      <c r="C90" s="194"/>
      <c r="D90" s="342"/>
      <c r="E90" s="980" t="str">
        <f>IFERROR(VLOOKUP(B90,FAEE!G98:L100,6,FALSE),"")</f>
        <v/>
      </c>
      <c r="F90" s="981"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25">
      <c r="B91" s="318"/>
      <c r="C91" s="194"/>
      <c r="D91" s="342"/>
      <c r="E91" s="980" t="str">
        <f>IFERROR(VLOOKUP(B91,FAEE!G99:L101,6,FALSE),"")</f>
        <v/>
      </c>
      <c r="F91" s="981"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25">
      <c r="B92" s="318"/>
      <c r="C92" s="194"/>
      <c r="D92" s="342"/>
      <c r="E92" s="980" t="str">
        <f>IFERROR(VLOOKUP(B92,FAEE!G100:L102,6,FALSE),"")</f>
        <v/>
      </c>
      <c r="F92" s="981"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25">
      <c r="B93" s="318"/>
      <c r="C93" s="194"/>
      <c r="D93" s="342"/>
      <c r="E93" s="980" t="str">
        <f>IFERROR(VLOOKUP(B93,FAEE!G101:L103,6,FALSE),"")</f>
        <v/>
      </c>
      <c r="F93" s="981"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25">
      <c r="B94" s="318"/>
      <c r="C94" s="194"/>
      <c r="D94" s="342"/>
      <c r="E94" s="980" t="str">
        <f>IFERROR(VLOOKUP(B94,FAEE!G102:L104,6,FALSE),"")</f>
        <v/>
      </c>
      <c r="F94" s="981"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25">
      <c r="B95" s="318"/>
      <c r="C95" s="194"/>
      <c r="D95" s="342"/>
      <c r="E95" s="980" t="str">
        <f>IFERROR(VLOOKUP(B95,FAEE!G103:L105,6,FALSE),"")</f>
        <v/>
      </c>
      <c r="F95" s="981"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25">
      <c r="B96" s="318"/>
      <c r="C96" s="194"/>
      <c r="D96" s="342"/>
      <c r="E96" s="980" t="str">
        <f>IFERROR(VLOOKUP(B96,FAEE!G104:L106,6,FALSE),"")</f>
        <v/>
      </c>
      <c r="F96" s="981"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25">
      <c r="B97" s="318"/>
      <c r="C97" s="194"/>
      <c r="D97" s="342"/>
      <c r="E97" s="980" t="str">
        <f>IFERROR(VLOOKUP(B97,FAEE!G105:L107,6,FALSE),"")</f>
        <v/>
      </c>
      <c r="F97" s="981"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25">
      <c r="B98" s="318"/>
      <c r="C98" s="194"/>
      <c r="D98" s="342"/>
      <c r="E98" s="980" t="str">
        <f>IFERROR(VLOOKUP(B98,FAEE!G106:L108,6,FALSE),"")</f>
        <v/>
      </c>
      <c r="F98" s="981"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25">
      <c r="B99" s="318"/>
      <c r="C99" s="194"/>
      <c r="D99" s="342"/>
      <c r="E99" s="980" t="str">
        <f>IFERROR(VLOOKUP(B99,FAEE!G107:L109,6,FALSE),"")</f>
        <v/>
      </c>
      <c r="F99" s="981"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25">
      <c r="B100" s="318"/>
      <c r="C100" s="194"/>
      <c r="D100" s="342"/>
      <c r="E100" s="980" t="str">
        <f>IFERROR(VLOOKUP(B100,FAEE!G108:L110,6,FALSE),"")</f>
        <v/>
      </c>
      <c r="F100" s="981"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25">
      <c r="B101" s="318"/>
      <c r="C101" s="194"/>
      <c r="D101" s="342"/>
      <c r="E101" s="980" t="str">
        <f>IFERROR(VLOOKUP(B101,FAEE!G109:L111,6,FALSE),"")</f>
        <v/>
      </c>
      <c r="F101" s="981"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25">
      <c r="B102" s="318"/>
      <c r="C102" s="194"/>
      <c r="D102" s="342"/>
      <c r="E102" s="980" t="str">
        <f>IFERROR(VLOOKUP(B102,FAEE!G110:L112,6,FALSE),"")</f>
        <v/>
      </c>
      <c r="F102" s="981"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25">
      <c r="B103" s="318"/>
      <c r="C103" s="194"/>
      <c r="D103" s="342"/>
      <c r="E103" s="980" t="str">
        <f>IFERROR(VLOOKUP(B103,FAEE!G111:L113,6,FALSE),"")</f>
        <v/>
      </c>
      <c r="F103" s="981"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25">
      <c r="B104" s="318"/>
      <c r="C104" s="194"/>
      <c r="D104" s="342"/>
      <c r="E104" s="980" t="str">
        <f>IFERROR(VLOOKUP(B104,FAEE!G112:L114,6,FALSE),"")</f>
        <v/>
      </c>
      <c r="F104" s="981"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25">
      <c r="B105" s="318"/>
      <c r="C105" s="194"/>
      <c r="D105" s="342"/>
      <c r="E105" s="980" t="str">
        <f>IFERROR(VLOOKUP(B105,FAEE!G113:L115,6,FALSE),"")</f>
        <v/>
      </c>
      <c r="F105" s="981"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25">
      <c r="B106" s="318"/>
      <c r="C106" s="194"/>
      <c r="D106" s="342"/>
      <c r="E106" s="980" t="str">
        <f>IFERROR(VLOOKUP(B106,FAEE!G114:L116,6,FALSE),"")</f>
        <v/>
      </c>
      <c r="F106" s="981"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25">
      <c r="B107" s="318"/>
      <c r="C107" s="194"/>
      <c r="D107" s="342"/>
      <c r="E107" s="980" t="str">
        <f>IFERROR(VLOOKUP(B107,FAEE!G115:L117,6,FALSE),"")</f>
        <v/>
      </c>
      <c r="F107" s="981"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25">
      <c r="B108" s="318"/>
      <c r="C108" s="194"/>
      <c r="D108" s="342"/>
      <c r="E108" s="980" t="str">
        <f>IFERROR(VLOOKUP(B108,FAEE!G116:L118,6,FALSE),"")</f>
        <v/>
      </c>
      <c r="F108" s="981"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25">
      <c r="B109" s="318"/>
      <c r="C109" s="194"/>
      <c r="D109" s="342"/>
      <c r="E109" s="980" t="str">
        <f>IFERROR(VLOOKUP(B109,FAEE!G117:L119,6,FALSE),"")</f>
        <v/>
      </c>
      <c r="F109" s="981"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25">
      <c r="B110" s="318"/>
      <c r="C110" s="194"/>
      <c r="D110" s="342"/>
      <c r="E110" s="980" t="str">
        <f>IFERROR(VLOOKUP(B110,FAEE!G118:L120,6,FALSE),"")</f>
        <v/>
      </c>
      <c r="F110" s="981"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25">
      <c r="B111" s="318"/>
      <c r="C111" s="194"/>
      <c r="D111" s="342"/>
      <c r="E111" s="980" t="str">
        <f>IFERROR(VLOOKUP(B111,FAEE!G119:L121,6,FALSE),"")</f>
        <v/>
      </c>
      <c r="F111" s="981"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25">
      <c r="B112" s="318"/>
      <c r="C112" s="194"/>
      <c r="D112" s="342"/>
      <c r="E112" s="980" t="str">
        <f>IFERROR(VLOOKUP(B112,FAEE!G120:L122,6,FALSE),"")</f>
        <v/>
      </c>
      <c r="F112" s="981"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25">
      <c r="B113" s="318"/>
      <c r="C113" s="194"/>
      <c r="D113" s="342"/>
      <c r="E113" s="980" t="str">
        <f>IFERROR(VLOOKUP(B113,FAEE!G121:L123,6,FALSE),"")</f>
        <v/>
      </c>
      <c r="F113" s="981"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25">
      <c r="B114" s="318"/>
      <c r="C114" s="194"/>
      <c r="D114" s="342"/>
      <c r="E114" s="980" t="str">
        <f>IFERROR(VLOOKUP(B114,FAEE!G122:L124,6,FALSE),"")</f>
        <v/>
      </c>
      <c r="F114" s="981"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25">
      <c r="B115" s="318"/>
      <c r="C115" s="194"/>
      <c r="D115" s="342"/>
      <c r="E115" s="980" t="str">
        <f>IFERROR(VLOOKUP(B115,FAEE!G123:L125,6,FALSE),"")</f>
        <v/>
      </c>
      <c r="F115" s="981"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25">
      <c r="B116" s="318"/>
      <c r="C116" s="194"/>
      <c r="D116" s="342"/>
      <c r="E116" s="980" t="str">
        <f>IFERROR(VLOOKUP(B116,FAEE!G124:L126,6,FALSE),"")</f>
        <v/>
      </c>
      <c r="F116" s="981"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25">
      <c r="B117" s="318"/>
      <c r="C117" s="194"/>
      <c r="D117" s="342"/>
      <c r="E117" s="980" t="str">
        <f>IFERROR(VLOOKUP(B117,FAEE!G125:L127,6,FALSE),"")</f>
        <v/>
      </c>
      <c r="F117" s="981"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25">
      <c r="B118" s="318"/>
      <c r="C118" s="194"/>
      <c r="D118" s="342"/>
      <c r="E118" s="980" t="str">
        <f>IFERROR(VLOOKUP(B118,FAEE!G126:L128,6,FALSE),"")</f>
        <v/>
      </c>
      <c r="F118" s="981"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25">
      <c r="B119" s="318"/>
      <c r="C119" s="194"/>
      <c r="D119" s="342"/>
      <c r="E119" s="980" t="str">
        <f>IFERROR(VLOOKUP(B119,FAEE!G127:L129,6,FALSE),"")</f>
        <v/>
      </c>
      <c r="F119" s="981"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25">
      <c r="B120" s="318"/>
      <c r="C120" s="194"/>
      <c r="D120" s="342"/>
      <c r="E120" s="980" t="str">
        <f>IFERROR(VLOOKUP(B120,FAEE!G128:L130,6,FALSE),"")</f>
        <v/>
      </c>
      <c r="F120" s="981"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25">
      <c r="B121" s="318"/>
      <c r="C121" s="194"/>
      <c r="D121" s="342"/>
      <c r="E121" s="980" t="str">
        <f>IFERROR(VLOOKUP(B121,FAEE!G129:L131,6,FALSE),"")</f>
        <v/>
      </c>
      <c r="F121" s="981"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25">
      <c r="B122" s="318"/>
      <c r="C122" s="194"/>
      <c r="D122" s="342"/>
      <c r="E122" s="980" t="str">
        <f>IFERROR(VLOOKUP(B122,FAEE!G130:L132,6,FALSE),"")</f>
        <v/>
      </c>
      <c r="F122" s="981"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25">
      <c r="B123" s="318"/>
      <c r="C123" s="194"/>
      <c r="D123" s="342"/>
      <c r="E123" s="980" t="str">
        <f>IFERROR(VLOOKUP(B123,FAEE!G131:L133,6,FALSE),"")</f>
        <v/>
      </c>
      <c r="F123" s="981"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25">
      <c r="B124" s="318"/>
      <c r="C124" s="194"/>
      <c r="D124" s="342"/>
      <c r="E124" s="980" t="str">
        <f>IFERROR(VLOOKUP(B124,FAEE!G132:L134,6,FALSE),"")</f>
        <v/>
      </c>
      <c r="F124" s="981"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25">
      <c r="B125" s="318"/>
      <c r="C125" s="194"/>
      <c r="D125" s="342"/>
      <c r="E125" s="980" t="str">
        <f>IFERROR(VLOOKUP(B125,FAEE!G133:L135,6,FALSE),"")</f>
        <v/>
      </c>
      <c r="F125" s="981"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25">
      <c r="B126" s="318"/>
      <c r="C126" s="194"/>
      <c r="D126" s="342"/>
      <c r="E126" s="980" t="str">
        <f>IFERROR(VLOOKUP(B126,FAEE!G134:L136,6,FALSE),"")</f>
        <v/>
      </c>
      <c r="F126" s="981"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25">
      <c r="B127" s="318"/>
      <c r="C127" s="194"/>
      <c r="D127" s="342"/>
      <c r="E127" s="980" t="str">
        <f>IFERROR(VLOOKUP(B127,FAEE!G135:L137,6,FALSE),"")</f>
        <v/>
      </c>
      <c r="F127" s="981"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25">
      <c r="B128" s="318"/>
      <c r="C128" s="194"/>
      <c r="D128" s="342"/>
      <c r="E128" s="980" t="str">
        <f>IFERROR(VLOOKUP(B128,FAEE!G136:L138,6,FALSE),"")</f>
        <v/>
      </c>
      <c r="F128" s="981"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25">
      <c r="B129" s="318"/>
      <c r="C129" s="194"/>
      <c r="D129" s="342"/>
      <c r="E129" s="980" t="str">
        <f>IFERROR(VLOOKUP(B129,FAEE!G137:L139,6,FALSE),"")</f>
        <v/>
      </c>
      <c r="F129" s="981"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25">
      <c r="B130" s="318"/>
      <c r="C130" s="194"/>
      <c r="D130" s="342"/>
      <c r="E130" s="980" t="str">
        <f>IFERROR(VLOOKUP(B130,FAEE!G138:L140,6,FALSE),"")</f>
        <v/>
      </c>
      <c r="F130" s="981"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25">
      <c r="B131" s="318"/>
      <c r="C131" s="194"/>
      <c r="D131" s="342"/>
      <c r="E131" s="980" t="str">
        <f>IFERROR(VLOOKUP(B131,FAEE!G139:L141,6,FALSE),"")</f>
        <v/>
      </c>
      <c r="F131" s="981"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25">
      <c r="B132" s="318"/>
      <c r="C132" s="194"/>
      <c r="D132" s="342"/>
      <c r="E132" s="980" t="str">
        <f>IFERROR(VLOOKUP(B132,FAEE!G140:L142,6,FALSE),"")</f>
        <v/>
      </c>
      <c r="F132" s="981"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25">
      <c r="B133" s="319" t="s">
        <v>41</v>
      </c>
      <c r="C133" s="320"/>
      <c r="D133" s="1010">
        <f>SUM(D33:D132)</f>
        <v>0</v>
      </c>
      <c r="E133" s="1008"/>
      <c r="F133" s="1009">
        <f>SUM(F33:F132)</f>
        <v>0</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25"/>
    <row r="135" spans="2:30" s="314" customFormat="1" ht="18" customHeight="1" x14ac:dyDescent="0.25"/>
    <row r="136" spans="2:30" s="538" customFormat="1" ht="30" customHeight="1" x14ac:dyDescent="0.25">
      <c r="B136" s="296" t="s">
        <v>1252</v>
      </c>
    </row>
    <row r="137" spans="2:30" x14ac:dyDescent="0.25"/>
    <row r="138" spans="2:30" outlineLevel="1" x14ac:dyDescent="0.25"/>
    <row r="139" spans="2:30" outlineLevel="1" x14ac:dyDescent="0.25">
      <c r="B139" s="309" t="s">
        <v>0</v>
      </c>
      <c r="C139" s="172"/>
      <c r="D139" s="172"/>
      <c r="E139" s="172"/>
      <c r="F139" s="172"/>
      <c r="G139" s="172"/>
    </row>
    <row r="140" spans="2:30" outlineLevel="1" x14ac:dyDescent="0.25">
      <c r="B140" s="330" t="s">
        <v>434</v>
      </c>
      <c r="C140" s="331"/>
      <c r="D140" s="331"/>
      <c r="E140" s="331"/>
      <c r="F140" s="331"/>
      <c r="G140" s="172"/>
    </row>
    <row r="141" spans="2:30" ht="18.600000000000001" customHeight="1" outlineLevel="1" x14ac:dyDescent="0.25">
      <c r="B141" s="1248" t="s">
        <v>268</v>
      </c>
      <c r="C141" s="1248"/>
      <c r="D141" s="1248"/>
      <c r="E141" s="1248"/>
      <c r="F141" s="1248"/>
      <c r="G141" s="172"/>
    </row>
    <row r="142" spans="2:30" outlineLevel="1" x14ac:dyDescent="0.25">
      <c r="B142" s="332" t="s">
        <v>266</v>
      </c>
      <c r="C142" s="331"/>
      <c r="D142" s="331"/>
      <c r="E142" s="331"/>
      <c r="F142" s="331"/>
      <c r="G142" s="172"/>
    </row>
    <row r="143" spans="2:30" outlineLevel="1" x14ac:dyDescent="0.25">
      <c r="B143" s="333" t="s">
        <v>1208</v>
      </c>
      <c r="C143" s="331"/>
      <c r="D143" s="331"/>
      <c r="E143" s="331"/>
      <c r="F143" s="331"/>
      <c r="G143" s="172"/>
    </row>
    <row r="144" spans="2:30" ht="19.149999999999999" customHeight="1" outlineLevel="1" x14ac:dyDescent="0.25">
      <c r="B144" s="1249" t="s">
        <v>267</v>
      </c>
      <c r="C144" s="1249"/>
      <c r="D144" s="1249"/>
      <c r="E144" s="1249"/>
      <c r="F144" s="1249"/>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25"/>
    <row r="146" spans="1:34" outlineLevel="1" x14ac:dyDescent="0.25">
      <c r="B146" s="169" t="s">
        <v>1011</v>
      </c>
    </row>
    <row r="147" spans="1:34" ht="16.899999999999999" customHeight="1" outlineLevel="1" x14ac:dyDescent="0.25">
      <c r="A147" s="314"/>
      <c r="B147" s="1070" t="s">
        <v>612</v>
      </c>
      <c r="C147" s="1147" t="s">
        <v>1009</v>
      </c>
      <c r="D147" s="1084" t="s">
        <v>1010</v>
      </c>
      <c r="E147" s="1084" t="s">
        <v>1253</v>
      </c>
      <c r="F147" s="1084" t="s">
        <v>1022</v>
      </c>
      <c r="G147" s="1084" t="s">
        <v>1255</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25">
      <c r="A148" s="314"/>
      <c r="B148" s="1071"/>
      <c r="C148" s="1162"/>
      <c r="D148" s="1085"/>
      <c r="E148" s="1085"/>
      <c r="F148" s="1085"/>
      <c r="G148" s="1085"/>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15" customHeight="1" outlineLevel="1" x14ac:dyDescent="0.25">
      <c r="A149" s="314"/>
      <c r="B149" s="1083"/>
      <c r="C149" s="1148"/>
      <c r="D149" s="1086"/>
      <c r="E149" s="1086"/>
      <c r="F149" s="1086"/>
      <c r="G149" s="1086"/>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5" outlineLevel="1" x14ac:dyDescent="0.25">
      <c r="A150" s="317" t="s">
        <v>40</v>
      </c>
      <c r="B150" s="301" t="s">
        <v>37</v>
      </c>
      <c r="C150" s="321" t="s">
        <v>269</v>
      </c>
      <c r="D150" s="1029">
        <v>5000</v>
      </c>
      <c r="E150" s="1011">
        <v>0.08</v>
      </c>
      <c r="F150" s="321" t="s">
        <v>1254</v>
      </c>
      <c r="G150" s="1015">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25">
      <c r="A151" s="169"/>
      <c r="B151" s="318"/>
      <c r="C151" s="322"/>
      <c r="D151" s="1012"/>
      <c r="E151" s="1013"/>
      <c r="F151" s="322"/>
      <c r="G151" s="1016"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25">
      <c r="A152" s="169"/>
      <c r="B152" s="318"/>
      <c r="C152" s="322"/>
      <c r="D152" s="1012"/>
      <c r="E152" s="1013"/>
      <c r="F152" s="322"/>
      <c r="G152" s="1016"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25">
      <c r="A153" s="169"/>
      <c r="B153" s="318"/>
      <c r="C153" s="322"/>
      <c r="D153" s="1012"/>
      <c r="E153" s="1013"/>
      <c r="F153" s="322"/>
      <c r="G153" s="1016"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25">
      <c r="A154" s="169"/>
      <c r="B154" s="318"/>
      <c r="C154" s="322"/>
      <c r="D154" s="1012"/>
      <c r="E154" s="1013"/>
      <c r="F154" s="322"/>
      <c r="G154" s="1016"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25">
      <c r="A155" s="169"/>
      <c r="B155" s="318"/>
      <c r="C155" s="322"/>
      <c r="D155" s="1012"/>
      <c r="E155" s="1013"/>
      <c r="F155" s="322"/>
      <c r="G155" s="1016"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25">
      <c r="A156" s="169"/>
      <c r="B156" s="318"/>
      <c r="C156" s="322"/>
      <c r="D156" s="1012"/>
      <c r="E156" s="1013"/>
      <c r="F156" s="322"/>
      <c r="G156" s="1016"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25">
      <c r="A157" s="169"/>
      <c r="B157" s="318"/>
      <c r="C157" s="322"/>
      <c r="D157" s="1012"/>
      <c r="E157" s="1013"/>
      <c r="F157" s="322"/>
      <c r="G157" s="1016"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25">
      <c r="A158" s="169"/>
      <c r="B158" s="318"/>
      <c r="C158" s="322"/>
      <c r="D158" s="1012"/>
      <c r="E158" s="1013"/>
      <c r="F158" s="322"/>
      <c r="G158" s="1016"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25">
      <c r="A159" s="169"/>
      <c r="B159" s="318"/>
      <c r="C159" s="322"/>
      <c r="D159" s="1012"/>
      <c r="E159" s="1013"/>
      <c r="F159" s="322"/>
      <c r="G159" s="1016"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25">
      <c r="A160" s="169"/>
      <c r="B160" s="318"/>
      <c r="C160" s="322"/>
      <c r="D160" s="1012"/>
      <c r="E160" s="1013"/>
      <c r="F160" s="322"/>
      <c r="G160" s="1016"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25">
      <c r="A161" s="169"/>
      <c r="B161" s="318"/>
      <c r="C161" s="322"/>
      <c r="D161" s="1012"/>
      <c r="E161" s="1013"/>
      <c r="F161" s="322"/>
      <c r="G161" s="1016"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899999999999999" customHeight="1" outlineLevel="2" x14ac:dyDescent="0.25">
      <c r="A162" s="169"/>
      <c r="B162" s="318"/>
      <c r="C162" s="322"/>
      <c r="D162" s="1012"/>
      <c r="E162" s="1013"/>
      <c r="F162" s="322"/>
      <c r="G162" s="1016"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899999999999999" customHeight="1" outlineLevel="2" x14ac:dyDescent="0.25">
      <c r="A163" s="169"/>
      <c r="B163" s="318"/>
      <c r="C163" s="322"/>
      <c r="D163" s="1012"/>
      <c r="E163" s="1013"/>
      <c r="F163" s="322"/>
      <c r="G163" s="1016"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899999999999999" customHeight="1" outlineLevel="2" x14ac:dyDescent="0.25">
      <c r="A164" s="169"/>
      <c r="B164" s="318"/>
      <c r="C164" s="322"/>
      <c r="D164" s="1012"/>
      <c r="E164" s="1013"/>
      <c r="F164" s="322"/>
      <c r="G164" s="1016"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899999999999999" customHeight="1" outlineLevel="2" x14ac:dyDescent="0.25">
      <c r="A165" s="169"/>
      <c r="B165" s="318"/>
      <c r="C165" s="322"/>
      <c r="D165" s="1012"/>
      <c r="E165" s="1013"/>
      <c r="F165" s="322"/>
      <c r="G165" s="1016"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899999999999999" customHeight="1" outlineLevel="2" x14ac:dyDescent="0.25">
      <c r="A166" s="169"/>
      <c r="B166" s="318"/>
      <c r="C166" s="322"/>
      <c r="D166" s="1012"/>
      <c r="E166" s="1013"/>
      <c r="F166" s="322"/>
      <c r="G166" s="1016"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899999999999999" customHeight="1" outlineLevel="2" x14ac:dyDescent="0.25">
      <c r="A167" s="169"/>
      <c r="B167" s="318"/>
      <c r="C167" s="322"/>
      <c r="D167" s="1012"/>
      <c r="E167" s="1013"/>
      <c r="F167" s="322"/>
      <c r="G167" s="1016"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899999999999999" customHeight="1" outlineLevel="2" x14ac:dyDescent="0.25">
      <c r="A168" s="169"/>
      <c r="B168" s="318"/>
      <c r="C168" s="322"/>
      <c r="D168" s="1012"/>
      <c r="E168" s="1013"/>
      <c r="F168" s="322"/>
      <c r="G168" s="1016"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899999999999999" customHeight="1" outlineLevel="2" x14ac:dyDescent="0.25">
      <c r="A169" s="169"/>
      <c r="B169" s="318"/>
      <c r="C169" s="322"/>
      <c r="D169" s="1012"/>
      <c r="E169" s="1013"/>
      <c r="F169" s="322"/>
      <c r="G169" s="1016"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899999999999999" customHeight="1" outlineLevel="2" x14ac:dyDescent="0.25">
      <c r="A170" s="169"/>
      <c r="B170" s="318"/>
      <c r="C170" s="322"/>
      <c r="D170" s="1012"/>
      <c r="E170" s="1013"/>
      <c r="F170" s="322"/>
      <c r="G170" s="1016"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899999999999999" hidden="1" customHeight="1" outlineLevel="3" x14ac:dyDescent="0.25">
      <c r="A171" s="169"/>
      <c r="B171" s="318"/>
      <c r="C171" s="322"/>
      <c r="D171" s="1012"/>
      <c r="E171" s="1013"/>
      <c r="F171" s="322"/>
      <c r="G171" s="1016"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899999999999999" hidden="1" customHeight="1" outlineLevel="3" x14ac:dyDescent="0.25">
      <c r="A172" s="169"/>
      <c r="B172" s="318"/>
      <c r="C172" s="322"/>
      <c r="D172" s="1012"/>
      <c r="E172" s="1013"/>
      <c r="F172" s="322"/>
      <c r="G172" s="1016"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899999999999999" hidden="1" customHeight="1" outlineLevel="3" x14ac:dyDescent="0.25">
      <c r="A173" s="169"/>
      <c r="B173" s="318"/>
      <c r="C173" s="322"/>
      <c r="D173" s="1012"/>
      <c r="E173" s="1013"/>
      <c r="F173" s="322"/>
      <c r="G173" s="1016"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899999999999999" hidden="1" customHeight="1" outlineLevel="3" x14ac:dyDescent="0.25">
      <c r="A174" s="169"/>
      <c r="B174" s="318"/>
      <c r="C174" s="322"/>
      <c r="D174" s="1012"/>
      <c r="E174" s="1013"/>
      <c r="F174" s="322"/>
      <c r="G174" s="1016"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899999999999999" hidden="1" customHeight="1" outlineLevel="3" x14ac:dyDescent="0.25">
      <c r="A175" s="169"/>
      <c r="B175" s="318"/>
      <c r="C175" s="322"/>
      <c r="D175" s="1012"/>
      <c r="E175" s="1013"/>
      <c r="F175" s="322"/>
      <c r="G175" s="1016"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899999999999999" hidden="1" customHeight="1" outlineLevel="3" x14ac:dyDescent="0.25">
      <c r="A176" s="169"/>
      <c r="B176" s="318"/>
      <c r="C176" s="322"/>
      <c r="D176" s="1012"/>
      <c r="E176" s="1013"/>
      <c r="F176" s="322"/>
      <c r="G176" s="1016"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899999999999999" hidden="1" customHeight="1" outlineLevel="3" x14ac:dyDescent="0.25">
      <c r="A177" s="169"/>
      <c r="B177" s="318"/>
      <c r="C177" s="322"/>
      <c r="D177" s="1012"/>
      <c r="E177" s="1013"/>
      <c r="F177" s="322"/>
      <c r="G177" s="1016"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899999999999999" hidden="1" customHeight="1" outlineLevel="3" x14ac:dyDescent="0.25">
      <c r="A178" s="169"/>
      <c r="B178" s="318"/>
      <c r="C178" s="322"/>
      <c r="D178" s="1012"/>
      <c r="E178" s="1013"/>
      <c r="F178" s="322"/>
      <c r="G178" s="1016"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899999999999999" hidden="1" customHeight="1" outlineLevel="3" x14ac:dyDescent="0.25">
      <c r="A179" s="169"/>
      <c r="B179" s="318"/>
      <c r="C179" s="322"/>
      <c r="D179" s="1012"/>
      <c r="E179" s="1013"/>
      <c r="F179" s="322"/>
      <c r="G179" s="1016"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899999999999999" hidden="1" customHeight="1" outlineLevel="3" x14ac:dyDescent="0.25">
      <c r="A180" s="169"/>
      <c r="B180" s="318"/>
      <c r="C180" s="322"/>
      <c r="D180" s="1012"/>
      <c r="E180" s="1013"/>
      <c r="F180" s="322"/>
      <c r="G180" s="1016"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899999999999999" hidden="1" customHeight="1" outlineLevel="3" x14ac:dyDescent="0.25">
      <c r="A181" s="169"/>
      <c r="B181" s="318"/>
      <c r="C181" s="322"/>
      <c r="D181" s="1012"/>
      <c r="E181" s="1013"/>
      <c r="F181" s="322"/>
      <c r="G181" s="1016"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899999999999999" hidden="1" customHeight="1" outlineLevel="3" x14ac:dyDescent="0.25">
      <c r="A182" s="169"/>
      <c r="B182" s="318"/>
      <c r="C182" s="322"/>
      <c r="D182" s="1012"/>
      <c r="E182" s="1013"/>
      <c r="F182" s="322"/>
      <c r="G182" s="1016"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899999999999999" hidden="1" customHeight="1" outlineLevel="3" x14ac:dyDescent="0.25">
      <c r="A183" s="169"/>
      <c r="B183" s="318"/>
      <c r="C183" s="322"/>
      <c r="D183" s="1012"/>
      <c r="E183" s="1013"/>
      <c r="F183" s="322"/>
      <c r="G183" s="1016"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899999999999999" hidden="1" customHeight="1" outlineLevel="3" x14ac:dyDescent="0.25">
      <c r="A184" s="169"/>
      <c r="B184" s="318"/>
      <c r="C184" s="322"/>
      <c r="D184" s="1012"/>
      <c r="E184" s="1013"/>
      <c r="F184" s="322"/>
      <c r="G184" s="1016"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899999999999999" hidden="1" customHeight="1" outlineLevel="3" x14ac:dyDescent="0.25">
      <c r="A185" s="169"/>
      <c r="B185" s="318"/>
      <c r="C185" s="322"/>
      <c r="D185" s="1012"/>
      <c r="E185" s="1013"/>
      <c r="F185" s="322"/>
      <c r="G185" s="1016"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899999999999999" hidden="1" customHeight="1" outlineLevel="3" x14ac:dyDescent="0.25">
      <c r="A186" s="169"/>
      <c r="B186" s="318"/>
      <c r="C186" s="322"/>
      <c r="D186" s="1012"/>
      <c r="E186" s="1013"/>
      <c r="F186" s="322"/>
      <c r="G186" s="1016"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899999999999999" hidden="1" customHeight="1" outlineLevel="3" x14ac:dyDescent="0.25">
      <c r="A187" s="169"/>
      <c r="B187" s="318"/>
      <c r="C187" s="322"/>
      <c r="D187" s="1012"/>
      <c r="E187" s="1013"/>
      <c r="F187" s="322"/>
      <c r="G187" s="1016"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899999999999999" hidden="1" customHeight="1" outlineLevel="3" x14ac:dyDescent="0.25">
      <c r="A188" s="169"/>
      <c r="B188" s="318"/>
      <c r="C188" s="322"/>
      <c r="D188" s="1012"/>
      <c r="E188" s="1013"/>
      <c r="F188" s="322"/>
      <c r="G188" s="1016"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899999999999999" hidden="1" customHeight="1" outlineLevel="3" x14ac:dyDescent="0.25">
      <c r="A189" s="169"/>
      <c r="B189" s="318"/>
      <c r="C189" s="322"/>
      <c r="D189" s="1012"/>
      <c r="E189" s="1013"/>
      <c r="F189" s="322"/>
      <c r="G189" s="1016"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899999999999999" hidden="1" customHeight="1" outlineLevel="3" x14ac:dyDescent="0.25">
      <c r="A190" s="169"/>
      <c r="B190" s="318"/>
      <c r="C190" s="322"/>
      <c r="D190" s="1012"/>
      <c r="E190" s="1013"/>
      <c r="F190" s="322"/>
      <c r="G190" s="1016"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899999999999999" hidden="1" customHeight="1" outlineLevel="3" x14ac:dyDescent="0.25">
      <c r="A191" s="169"/>
      <c r="B191" s="318"/>
      <c r="C191" s="322"/>
      <c r="D191" s="1012"/>
      <c r="E191" s="1013"/>
      <c r="F191" s="322"/>
      <c r="G191" s="1016"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899999999999999" hidden="1" customHeight="1" outlineLevel="3" x14ac:dyDescent="0.25">
      <c r="A192" s="169"/>
      <c r="B192" s="318"/>
      <c r="C192" s="322"/>
      <c r="D192" s="1012"/>
      <c r="E192" s="1013"/>
      <c r="F192" s="322"/>
      <c r="G192" s="1016"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899999999999999" hidden="1" customHeight="1" outlineLevel="3" x14ac:dyDescent="0.25">
      <c r="A193" s="169"/>
      <c r="B193" s="318"/>
      <c r="C193" s="322"/>
      <c r="D193" s="1012"/>
      <c r="E193" s="1013"/>
      <c r="F193" s="322"/>
      <c r="G193" s="1016"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899999999999999" hidden="1" customHeight="1" outlineLevel="3" x14ac:dyDescent="0.25">
      <c r="A194" s="169"/>
      <c r="B194" s="318"/>
      <c r="C194" s="322"/>
      <c r="D194" s="1012"/>
      <c r="E194" s="1013"/>
      <c r="F194" s="322"/>
      <c r="G194" s="1016"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899999999999999" hidden="1" customHeight="1" outlineLevel="3" x14ac:dyDescent="0.25">
      <c r="A195" s="169"/>
      <c r="B195" s="318"/>
      <c r="C195" s="322"/>
      <c r="D195" s="1012"/>
      <c r="E195" s="1013"/>
      <c r="F195" s="322"/>
      <c r="G195" s="1016"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899999999999999" hidden="1" customHeight="1" outlineLevel="3" x14ac:dyDescent="0.25">
      <c r="A196" s="169"/>
      <c r="B196" s="318"/>
      <c r="C196" s="322"/>
      <c r="D196" s="1012"/>
      <c r="E196" s="1013"/>
      <c r="F196" s="322"/>
      <c r="G196" s="1016"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899999999999999" hidden="1" customHeight="1" outlineLevel="3" x14ac:dyDescent="0.25">
      <c r="A197" s="169"/>
      <c r="B197" s="318"/>
      <c r="C197" s="322"/>
      <c r="D197" s="1012"/>
      <c r="E197" s="1013"/>
      <c r="F197" s="322"/>
      <c r="G197" s="1016"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899999999999999" hidden="1" customHeight="1" outlineLevel="3" x14ac:dyDescent="0.25">
      <c r="A198" s="169"/>
      <c r="B198" s="318"/>
      <c r="C198" s="322"/>
      <c r="D198" s="1012"/>
      <c r="E198" s="1013"/>
      <c r="F198" s="322"/>
      <c r="G198" s="1016"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899999999999999" hidden="1" customHeight="1" outlineLevel="3" x14ac:dyDescent="0.25">
      <c r="A199" s="169"/>
      <c r="B199" s="318"/>
      <c r="C199" s="322"/>
      <c r="D199" s="1012"/>
      <c r="E199" s="1013"/>
      <c r="F199" s="322"/>
      <c r="G199" s="1016"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899999999999999" hidden="1" customHeight="1" outlineLevel="3" x14ac:dyDescent="0.25">
      <c r="A200" s="169"/>
      <c r="B200" s="318"/>
      <c r="C200" s="322"/>
      <c r="D200" s="1012"/>
      <c r="E200" s="1013"/>
      <c r="F200" s="322"/>
      <c r="G200" s="1016"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899999999999999" hidden="1" customHeight="1" outlineLevel="3" x14ac:dyDescent="0.25">
      <c r="A201" s="169"/>
      <c r="B201" s="318"/>
      <c r="C201" s="322"/>
      <c r="D201" s="1012"/>
      <c r="E201" s="1013"/>
      <c r="F201" s="322"/>
      <c r="G201" s="1016"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899999999999999" hidden="1" customHeight="1" outlineLevel="3" x14ac:dyDescent="0.25">
      <c r="A202" s="169"/>
      <c r="B202" s="318"/>
      <c r="C202" s="322"/>
      <c r="D202" s="1012"/>
      <c r="E202" s="1013"/>
      <c r="F202" s="322"/>
      <c r="G202" s="1016"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899999999999999" hidden="1" customHeight="1" outlineLevel="3" x14ac:dyDescent="0.25">
      <c r="A203" s="169"/>
      <c r="B203" s="318"/>
      <c r="C203" s="322"/>
      <c r="D203" s="1012"/>
      <c r="E203" s="1013"/>
      <c r="F203" s="322"/>
      <c r="G203" s="1016"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899999999999999" hidden="1" customHeight="1" outlineLevel="3" x14ac:dyDescent="0.25">
      <c r="A204" s="169"/>
      <c r="B204" s="318"/>
      <c r="C204" s="322"/>
      <c r="D204" s="1012"/>
      <c r="E204" s="1013"/>
      <c r="F204" s="322"/>
      <c r="G204" s="1016"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899999999999999" hidden="1" customHeight="1" outlineLevel="3" x14ac:dyDescent="0.25">
      <c r="A205" s="169"/>
      <c r="B205" s="318"/>
      <c r="C205" s="322"/>
      <c r="D205" s="1012"/>
      <c r="E205" s="1013"/>
      <c r="F205" s="322"/>
      <c r="G205" s="1016"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899999999999999" hidden="1" customHeight="1" outlineLevel="3" x14ac:dyDescent="0.25">
      <c r="A206" s="169"/>
      <c r="B206" s="318"/>
      <c r="C206" s="322"/>
      <c r="D206" s="1012"/>
      <c r="E206" s="1013"/>
      <c r="F206" s="322"/>
      <c r="G206" s="1016"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899999999999999" hidden="1" customHeight="1" outlineLevel="3" x14ac:dyDescent="0.25">
      <c r="A207" s="169"/>
      <c r="B207" s="318"/>
      <c r="C207" s="322"/>
      <c r="D207" s="1012"/>
      <c r="E207" s="1013"/>
      <c r="F207" s="322"/>
      <c r="G207" s="1016"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899999999999999" hidden="1" customHeight="1" outlineLevel="3" x14ac:dyDescent="0.25">
      <c r="A208" s="169"/>
      <c r="B208" s="318"/>
      <c r="C208" s="322"/>
      <c r="D208" s="1012"/>
      <c r="E208" s="1013"/>
      <c r="F208" s="322"/>
      <c r="G208" s="1016"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899999999999999" hidden="1" customHeight="1" outlineLevel="3" x14ac:dyDescent="0.25">
      <c r="A209" s="169"/>
      <c r="B209" s="318"/>
      <c r="C209" s="322"/>
      <c r="D209" s="1012"/>
      <c r="E209" s="1013"/>
      <c r="F209" s="322"/>
      <c r="G209" s="1016"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899999999999999" hidden="1" customHeight="1" outlineLevel="3" x14ac:dyDescent="0.25">
      <c r="A210" s="169"/>
      <c r="B210" s="318"/>
      <c r="C210" s="322"/>
      <c r="D210" s="1012"/>
      <c r="E210" s="1013"/>
      <c r="F210" s="322"/>
      <c r="G210" s="1016"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899999999999999" hidden="1" customHeight="1" outlineLevel="3" x14ac:dyDescent="0.25">
      <c r="A211" s="169"/>
      <c r="B211" s="318"/>
      <c r="C211" s="322"/>
      <c r="D211" s="1012"/>
      <c r="E211" s="1013"/>
      <c r="F211" s="322"/>
      <c r="G211" s="1016"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899999999999999" hidden="1" customHeight="1" outlineLevel="3" x14ac:dyDescent="0.25">
      <c r="A212" s="169"/>
      <c r="B212" s="318"/>
      <c r="C212" s="322"/>
      <c r="D212" s="1012"/>
      <c r="E212" s="1013"/>
      <c r="F212" s="322"/>
      <c r="G212" s="1016"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899999999999999" hidden="1" customHeight="1" outlineLevel="3" x14ac:dyDescent="0.25">
      <c r="A213" s="169"/>
      <c r="B213" s="318"/>
      <c r="C213" s="322"/>
      <c r="D213" s="1012"/>
      <c r="E213" s="1013"/>
      <c r="F213" s="322"/>
      <c r="G213" s="1016"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899999999999999" hidden="1" customHeight="1" outlineLevel="3" x14ac:dyDescent="0.25">
      <c r="A214" s="169"/>
      <c r="B214" s="318"/>
      <c r="C214" s="322"/>
      <c r="D214" s="1012"/>
      <c r="E214" s="1013"/>
      <c r="F214" s="322"/>
      <c r="G214" s="1016"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899999999999999" hidden="1" customHeight="1" outlineLevel="3" x14ac:dyDescent="0.25">
      <c r="A215" s="169"/>
      <c r="B215" s="318"/>
      <c r="C215" s="322"/>
      <c r="D215" s="1012"/>
      <c r="E215" s="1013"/>
      <c r="F215" s="322"/>
      <c r="G215" s="1016"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899999999999999" hidden="1" customHeight="1" outlineLevel="3" x14ac:dyDescent="0.25">
      <c r="A216" s="169"/>
      <c r="B216" s="318"/>
      <c r="C216" s="322"/>
      <c r="D216" s="1012"/>
      <c r="E216" s="1013"/>
      <c r="F216" s="322"/>
      <c r="G216" s="1016"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899999999999999" hidden="1" customHeight="1" outlineLevel="3" x14ac:dyDescent="0.25">
      <c r="A217" s="169"/>
      <c r="B217" s="318"/>
      <c r="C217" s="322"/>
      <c r="D217" s="1012"/>
      <c r="E217" s="1013"/>
      <c r="F217" s="322"/>
      <c r="G217" s="1016"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899999999999999" hidden="1" customHeight="1" outlineLevel="3" x14ac:dyDescent="0.25">
      <c r="A218" s="169"/>
      <c r="B218" s="318"/>
      <c r="C218" s="322"/>
      <c r="D218" s="1012"/>
      <c r="E218" s="1013"/>
      <c r="F218" s="322"/>
      <c r="G218" s="1016"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899999999999999" hidden="1" customHeight="1" outlineLevel="3" x14ac:dyDescent="0.25">
      <c r="A219" s="169"/>
      <c r="B219" s="318"/>
      <c r="C219" s="322"/>
      <c r="D219" s="1012"/>
      <c r="E219" s="1013"/>
      <c r="F219" s="322"/>
      <c r="G219" s="1016"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899999999999999" hidden="1" customHeight="1" outlineLevel="3" x14ac:dyDescent="0.25">
      <c r="A220" s="169"/>
      <c r="B220" s="318"/>
      <c r="C220" s="322"/>
      <c r="D220" s="1012"/>
      <c r="E220" s="1013"/>
      <c r="F220" s="322"/>
      <c r="G220" s="1016"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899999999999999" hidden="1" customHeight="1" outlineLevel="3" x14ac:dyDescent="0.25">
      <c r="A221" s="169"/>
      <c r="B221" s="318"/>
      <c r="C221" s="322"/>
      <c r="D221" s="1012"/>
      <c r="E221" s="1013"/>
      <c r="F221" s="322"/>
      <c r="G221" s="1016"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899999999999999" hidden="1" customHeight="1" outlineLevel="3" x14ac:dyDescent="0.25">
      <c r="A222" s="169"/>
      <c r="B222" s="318"/>
      <c r="C222" s="322"/>
      <c r="D222" s="1012"/>
      <c r="E222" s="1013"/>
      <c r="F222" s="322"/>
      <c r="G222" s="1016"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899999999999999" hidden="1" customHeight="1" outlineLevel="3" x14ac:dyDescent="0.25">
      <c r="A223" s="169"/>
      <c r="B223" s="318"/>
      <c r="C223" s="322"/>
      <c r="D223" s="1012"/>
      <c r="E223" s="1013"/>
      <c r="F223" s="322"/>
      <c r="G223" s="1016"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899999999999999" hidden="1" customHeight="1" outlineLevel="3" x14ac:dyDescent="0.25">
      <c r="A224" s="169"/>
      <c r="B224" s="318"/>
      <c r="C224" s="322"/>
      <c r="D224" s="1012"/>
      <c r="E224" s="1013"/>
      <c r="F224" s="322"/>
      <c r="G224" s="1016"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899999999999999" hidden="1" customHeight="1" outlineLevel="3" x14ac:dyDescent="0.25">
      <c r="A225" s="169"/>
      <c r="B225" s="318"/>
      <c r="C225" s="322"/>
      <c r="D225" s="1012"/>
      <c r="E225" s="1013"/>
      <c r="F225" s="322"/>
      <c r="G225" s="1016"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899999999999999" hidden="1" customHeight="1" outlineLevel="3" x14ac:dyDescent="0.25">
      <c r="A226" s="169"/>
      <c r="B226" s="318"/>
      <c r="C226" s="322"/>
      <c r="D226" s="1012"/>
      <c r="E226" s="1013"/>
      <c r="F226" s="322"/>
      <c r="G226" s="1016"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899999999999999" hidden="1" customHeight="1" outlineLevel="3" x14ac:dyDescent="0.25">
      <c r="A227" s="169"/>
      <c r="B227" s="318"/>
      <c r="C227" s="322"/>
      <c r="D227" s="1012"/>
      <c r="E227" s="1013"/>
      <c r="F227" s="322"/>
      <c r="G227" s="1016"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899999999999999" hidden="1" customHeight="1" outlineLevel="3" x14ac:dyDescent="0.25">
      <c r="A228" s="169"/>
      <c r="B228" s="318"/>
      <c r="C228" s="322"/>
      <c r="D228" s="1012"/>
      <c r="E228" s="1013"/>
      <c r="F228" s="322"/>
      <c r="G228" s="1016"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899999999999999" hidden="1" customHeight="1" outlineLevel="3" x14ac:dyDescent="0.25">
      <c r="A229" s="169"/>
      <c r="B229" s="318"/>
      <c r="C229" s="322"/>
      <c r="D229" s="1012"/>
      <c r="E229" s="1013"/>
      <c r="F229" s="322"/>
      <c r="G229" s="1016"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899999999999999" hidden="1" customHeight="1" outlineLevel="3" x14ac:dyDescent="0.25">
      <c r="A230" s="169"/>
      <c r="B230" s="318"/>
      <c r="C230" s="322"/>
      <c r="D230" s="1012"/>
      <c r="E230" s="1013"/>
      <c r="F230" s="322"/>
      <c r="G230" s="1016"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899999999999999" hidden="1" customHeight="1" outlineLevel="3" x14ac:dyDescent="0.25">
      <c r="A231" s="169"/>
      <c r="B231" s="318"/>
      <c r="C231" s="322"/>
      <c r="D231" s="1012"/>
      <c r="E231" s="1013"/>
      <c r="F231" s="322"/>
      <c r="G231" s="1016"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899999999999999" hidden="1" customHeight="1" outlineLevel="3" x14ac:dyDescent="0.25">
      <c r="A232" s="169"/>
      <c r="B232" s="318"/>
      <c r="C232" s="322"/>
      <c r="D232" s="1012"/>
      <c r="E232" s="1013"/>
      <c r="F232" s="322"/>
      <c r="G232" s="1016"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899999999999999" hidden="1" customHeight="1" outlineLevel="3" x14ac:dyDescent="0.25">
      <c r="A233" s="169"/>
      <c r="B233" s="318"/>
      <c r="C233" s="322"/>
      <c r="D233" s="1012"/>
      <c r="E233" s="1013"/>
      <c r="F233" s="322"/>
      <c r="G233" s="1016"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899999999999999" hidden="1" customHeight="1" outlineLevel="3" x14ac:dyDescent="0.25">
      <c r="A234" s="169"/>
      <c r="B234" s="318"/>
      <c r="C234" s="322"/>
      <c r="D234" s="1012"/>
      <c r="E234" s="1013"/>
      <c r="F234" s="322"/>
      <c r="G234" s="1016"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899999999999999" hidden="1" customHeight="1" outlineLevel="3" x14ac:dyDescent="0.25">
      <c r="A235" s="169"/>
      <c r="B235" s="318"/>
      <c r="C235" s="322"/>
      <c r="D235" s="1012"/>
      <c r="E235" s="1013"/>
      <c r="F235" s="322"/>
      <c r="G235" s="1016"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899999999999999" hidden="1" customHeight="1" outlineLevel="3" x14ac:dyDescent="0.25">
      <c r="A236" s="169"/>
      <c r="B236" s="318"/>
      <c r="C236" s="322"/>
      <c r="D236" s="1012"/>
      <c r="E236" s="1013"/>
      <c r="F236" s="322"/>
      <c r="G236" s="1016"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899999999999999" hidden="1" customHeight="1" outlineLevel="3" x14ac:dyDescent="0.25">
      <c r="A237" s="169"/>
      <c r="B237" s="318"/>
      <c r="C237" s="322"/>
      <c r="D237" s="1012"/>
      <c r="E237" s="1013"/>
      <c r="F237" s="322"/>
      <c r="G237" s="1016"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899999999999999" hidden="1" customHeight="1" outlineLevel="3" x14ac:dyDescent="0.25">
      <c r="A238" s="169"/>
      <c r="B238" s="318"/>
      <c r="C238" s="322"/>
      <c r="D238" s="1012"/>
      <c r="E238" s="1013"/>
      <c r="F238" s="322"/>
      <c r="G238" s="1016"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899999999999999" hidden="1" customHeight="1" outlineLevel="3" x14ac:dyDescent="0.25">
      <c r="A239" s="169"/>
      <c r="B239" s="318"/>
      <c r="C239" s="322"/>
      <c r="D239" s="1012"/>
      <c r="E239" s="1013"/>
      <c r="F239" s="322"/>
      <c r="G239" s="1016"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899999999999999" hidden="1" customHeight="1" outlineLevel="3" x14ac:dyDescent="0.25">
      <c r="A240" s="169"/>
      <c r="B240" s="318"/>
      <c r="C240" s="322"/>
      <c r="D240" s="1012"/>
      <c r="E240" s="1013"/>
      <c r="F240" s="322"/>
      <c r="G240" s="1016"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899999999999999" hidden="1" customHeight="1" outlineLevel="3" x14ac:dyDescent="0.25">
      <c r="A241" s="169"/>
      <c r="B241" s="318"/>
      <c r="C241" s="322"/>
      <c r="D241" s="1012"/>
      <c r="E241" s="1013"/>
      <c r="F241" s="322"/>
      <c r="G241" s="1016"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899999999999999" hidden="1" customHeight="1" outlineLevel="3" x14ac:dyDescent="0.25">
      <c r="A242" s="169"/>
      <c r="B242" s="318"/>
      <c r="C242" s="322"/>
      <c r="D242" s="1012"/>
      <c r="E242" s="1013"/>
      <c r="F242" s="322"/>
      <c r="G242" s="1016"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899999999999999" hidden="1" customHeight="1" outlineLevel="3" x14ac:dyDescent="0.25">
      <c r="A243" s="169"/>
      <c r="B243" s="318"/>
      <c r="C243" s="322"/>
      <c r="D243" s="1012"/>
      <c r="E243" s="1013"/>
      <c r="F243" s="322"/>
      <c r="G243" s="1016"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899999999999999" hidden="1" customHeight="1" outlineLevel="3" x14ac:dyDescent="0.25">
      <c r="A244" s="169"/>
      <c r="B244" s="318"/>
      <c r="C244" s="322"/>
      <c r="D244" s="1012"/>
      <c r="E244" s="1013"/>
      <c r="F244" s="322"/>
      <c r="G244" s="1016"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899999999999999" hidden="1" customHeight="1" outlineLevel="3" x14ac:dyDescent="0.25">
      <c r="A245" s="169"/>
      <c r="B245" s="318"/>
      <c r="C245" s="322"/>
      <c r="D245" s="1012"/>
      <c r="E245" s="1013"/>
      <c r="F245" s="322"/>
      <c r="G245" s="1016"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899999999999999" hidden="1" customHeight="1" outlineLevel="3" x14ac:dyDescent="0.25">
      <c r="A246" s="169"/>
      <c r="B246" s="318"/>
      <c r="C246" s="322"/>
      <c r="D246" s="1012"/>
      <c r="E246" s="1013"/>
      <c r="F246" s="322"/>
      <c r="G246" s="1016"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899999999999999" hidden="1" customHeight="1" outlineLevel="3" x14ac:dyDescent="0.25">
      <c r="A247" s="169"/>
      <c r="B247" s="318"/>
      <c r="C247" s="322"/>
      <c r="D247" s="1012"/>
      <c r="E247" s="1013"/>
      <c r="F247" s="322"/>
      <c r="G247" s="1016"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899999999999999" hidden="1" customHeight="1" outlineLevel="3" x14ac:dyDescent="0.25">
      <c r="A248" s="169"/>
      <c r="B248" s="318"/>
      <c r="C248" s="322"/>
      <c r="D248" s="1012"/>
      <c r="E248" s="1013"/>
      <c r="F248" s="322"/>
      <c r="G248" s="1016"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899999999999999" hidden="1" customHeight="1" outlineLevel="3" x14ac:dyDescent="0.25">
      <c r="A249" s="169"/>
      <c r="B249" s="318"/>
      <c r="C249" s="322"/>
      <c r="D249" s="1012"/>
      <c r="E249" s="1013"/>
      <c r="F249" s="322"/>
      <c r="G249" s="1016"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899999999999999" hidden="1" customHeight="1" outlineLevel="3" x14ac:dyDescent="0.25">
      <c r="A250" s="169"/>
      <c r="B250" s="318"/>
      <c r="C250" s="322"/>
      <c r="D250" s="1012"/>
      <c r="E250" s="1013"/>
      <c r="F250" s="322"/>
      <c r="G250" s="1016"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899999999999999" customHeight="1" outlineLevel="2" collapsed="1" x14ac:dyDescent="0.25">
      <c r="A251" s="169"/>
      <c r="B251" s="323" t="s">
        <v>41</v>
      </c>
      <c r="C251" s="324"/>
      <c r="D251" s="1010">
        <f>SUM(D151:D250)</f>
        <v>0</v>
      </c>
      <c r="E251" s="1014"/>
      <c r="F251" s="325"/>
      <c r="G251" s="1009">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25">
      <c r="B252" s="169" t="s">
        <v>1023</v>
      </c>
    </row>
    <row r="253" spans="1:34" x14ac:dyDescent="0.25"/>
    <row r="254" spans="1:34" s="538" customFormat="1" ht="30" customHeight="1" x14ac:dyDescent="0.25">
      <c r="B254" s="296" t="s">
        <v>686</v>
      </c>
    </row>
    <row r="255" spans="1:34" x14ac:dyDescent="0.25"/>
    <row r="256" spans="1:34" x14ac:dyDescent="0.25"/>
    <row r="257" spans="2:10" ht="21.4" customHeight="1" x14ac:dyDescent="0.25">
      <c r="B257" s="1254"/>
      <c r="C257" s="1254"/>
      <c r="D257" s="1254"/>
      <c r="E257" s="1253" t="s">
        <v>1116</v>
      </c>
      <c r="F257" s="1253"/>
      <c r="G257" s="1143"/>
      <c r="I257" s="205"/>
      <c r="J257" s="205"/>
    </row>
    <row r="258" spans="2:10" ht="21.4" customHeight="1" x14ac:dyDescent="0.25">
      <c r="B258" s="1254"/>
      <c r="C258" s="1254"/>
      <c r="D258" s="1254"/>
      <c r="E258" s="282" t="str">
        <f>FAEE!B14</f>
        <v>Construção ou fase preparatória</v>
      </c>
      <c r="F258" s="283" t="str">
        <f>FAEE!B15</f>
        <v>Exploração</v>
      </c>
      <c r="G258" s="326" t="str">
        <f>FAEE!B16</f>
        <v>Desativação</v>
      </c>
      <c r="I258" s="327"/>
      <c r="J258" s="327"/>
    </row>
    <row r="259" spans="2:10" x14ac:dyDescent="0.25">
      <c r="B259" s="1113" t="s">
        <v>1527</v>
      </c>
      <c r="C259" s="1113"/>
      <c r="D259" s="1113"/>
      <c r="E259" s="849">
        <f>E260+E262</f>
        <v>0</v>
      </c>
      <c r="F259" s="849">
        <f>F260+F262</f>
        <v>0</v>
      </c>
      <c r="G259" s="849">
        <f t="shared" ref="G259" si="6">G260+G262</f>
        <v>0</v>
      </c>
      <c r="I259" s="171"/>
      <c r="J259" s="171"/>
    </row>
    <row r="260" spans="2:10" x14ac:dyDescent="0.25">
      <c r="B260" s="1250" t="s">
        <v>1211</v>
      </c>
      <c r="C260" s="1251"/>
      <c r="D260" s="1251"/>
      <c r="E260" s="823">
        <f>SUMIF($B$33:$B$132,E$258,$F$33:$F$132)+E261</f>
        <v>0</v>
      </c>
      <c r="F260" s="823">
        <f t="shared" ref="F260:G260" si="7">SUMIF($B$33:$B$132,F$258,$F$33:$F$132)+F261</f>
        <v>0</v>
      </c>
      <c r="G260" s="823">
        <f t="shared" si="7"/>
        <v>0</v>
      </c>
      <c r="I260" s="328"/>
      <c r="J260" s="328"/>
    </row>
    <row r="261" spans="2:10" s="248" customFormat="1" x14ac:dyDescent="0.25">
      <c r="B261" s="1098" t="s">
        <v>1213</v>
      </c>
      <c r="C261" s="1099"/>
      <c r="D261" s="1099"/>
      <c r="E261" s="825">
        <f>'Combustão Móvel'!E561</f>
        <v>0</v>
      </c>
      <c r="F261" s="825">
        <f>'Combustão Móvel'!F561</f>
        <v>0</v>
      </c>
      <c r="G261" s="825">
        <f>'Combustão Móvel'!G561</f>
        <v>0</v>
      </c>
    </row>
    <row r="262" spans="2:10" x14ac:dyDescent="0.25">
      <c r="B262" s="1246" t="s">
        <v>1210</v>
      </c>
      <c r="C262" s="1247"/>
      <c r="D262" s="1247"/>
      <c r="E262" s="823">
        <f>SUMIF($B$151:$B$250,E$258,$G$151:$G$250)</f>
        <v>0</v>
      </c>
      <c r="F262" s="823">
        <f t="shared" ref="F262:G262" si="8">SUMIF($B$151:$B$250,F$258,$G$151:$G$250)</f>
        <v>0</v>
      </c>
      <c r="G262" s="823">
        <f t="shared" si="8"/>
        <v>0</v>
      </c>
    </row>
    <row r="263" spans="2:10" x14ac:dyDescent="0.25">
      <c r="B263" s="210"/>
      <c r="C263" s="210"/>
      <c r="D263" s="210"/>
      <c r="E263" s="334"/>
      <c r="F263" s="334"/>
      <c r="G263" s="334"/>
    </row>
    <row r="264" spans="2:10" ht="18.75" x14ac:dyDescent="0.25">
      <c r="E264" s="1205" t="s">
        <v>1209</v>
      </c>
      <c r="F264" s="1080"/>
      <c r="G264" s="1080"/>
      <c r="H264" s="1080"/>
    </row>
    <row r="265" spans="2:10" x14ac:dyDescent="0.25">
      <c r="E265" s="282" t="str">
        <f>E258</f>
        <v>Construção ou fase preparatória</v>
      </c>
      <c r="F265" s="283" t="s">
        <v>37</v>
      </c>
      <c r="G265" s="326" t="s">
        <v>264</v>
      </c>
      <c r="H265" s="329" t="s">
        <v>41</v>
      </c>
    </row>
    <row r="266" spans="2:10" x14ac:dyDescent="0.25">
      <c r="B266" s="1113" t="str">
        <f>B259</f>
        <v xml:space="preserve">Emissões de GEE elétricas e térmicas adquiridas </v>
      </c>
      <c r="C266" s="1113"/>
      <c r="D266" s="1113"/>
      <c r="E266" s="849">
        <f>E267+E269</f>
        <v>0</v>
      </c>
      <c r="F266" s="849">
        <f t="shared" ref="F266:G266" si="9">F267+F269</f>
        <v>0</v>
      </c>
      <c r="G266" s="849">
        <f t="shared" si="9"/>
        <v>0</v>
      </c>
      <c r="H266" s="850">
        <f>SUM(E266:G266)</f>
        <v>0</v>
      </c>
    </row>
    <row r="267" spans="2:10" x14ac:dyDescent="0.25">
      <c r="B267" s="1113" t="str">
        <f t="shared" ref="B267:B269" si="10">B260</f>
        <v>Emissões de eletricidade adquirida</v>
      </c>
      <c r="C267" s="1113"/>
      <c r="D267" s="1113"/>
      <c r="E267" s="823">
        <f>IF(VLOOKUP(E$265,'Dados gerais'!$D$33:$F$35,3,FALSE)="",VLOOKUP('Energia Elétrica e térmica'!E$265,'Fatores de Emissão'!$B$12:$E$14,3,FALSE)*E260,VLOOKUP(E$265,'Dados gerais'!$D$33:$F$35,3,FALSE)*E260)</f>
        <v>0</v>
      </c>
      <c r="F267" s="823">
        <f>IF(VLOOKUP(F$265,'Dados gerais'!$D$33:$F$35,3,FALSE)="",VLOOKUP('Energia Elétrica e térmica'!F$265,'Fatores de Emissão'!$B$12:$E$14,3,FALSE)*F260,VLOOKUP(F$265,'Dados gerais'!$D$33:$F$35,3,FALSE)*F260)</f>
        <v>0</v>
      </c>
      <c r="G267" s="823">
        <f>IF(VLOOKUP(G$265,'Dados gerais'!$D$33:$F$35,3,FALSE)="",VLOOKUP('Energia Elétrica e térmica'!G$265,'Fatores de Emissão'!$B$12:$E$14,3,FALSE)*G260,VLOOKUP(G$265,'Dados gerais'!$D$33:$F$35,3,FALSE)*G260)</f>
        <v>0</v>
      </c>
      <c r="H267" s="851">
        <f t="shared" ref="H267:H269" si="11">SUM(E267:G267)</f>
        <v>0</v>
      </c>
    </row>
    <row r="268" spans="2:10" s="248" customFormat="1" x14ac:dyDescent="0.25">
      <c r="B268" s="1255" t="str">
        <f t="shared" si="10"/>
        <v xml:space="preserve">               Fração proveniente do transporte em ferrovia relatado em combustão móvel</v>
      </c>
      <c r="C268" s="1255"/>
      <c r="D268" s="1255"/>
      <c r="E268" s="825">
        <f>IF(VLOOKUP(E$265,'Dados gerais'!$D$33:$F$35,3,FALSE)="",VLOOKUP(E$265,'Fatores de Emissão'!$B$12:$E$14,3,FALSE)*E261,VLOOKUP(E$265,'Dados gerais'!$D$33:$F$35,3,FALSE)*E261)</f>
        <v>0</v>
      </c>
      <c r="F268" s="825">
        <f>IF(VLOOKUP(F$265,'Dados gerais'!$D$33:$F$35,3,FALSE)="",VLOOKUP(F$265,'Fatores de Emissão'!$B$12:$E$14,3,FALSE)*F261,VLOOKUP(F$265,'Dados gerais'!$D$33:$F$35,3,FALSE)*F261)</f>
        <v>0</v>
      </c>
      <c r="G268" s="825">
        <f>IF(VLOOKUP(G$265,'Dados gerais'!$D$33:$F$35,3,FALSE)="",VLOOKUP(G$265,'Fatores de Emissão'!$B$12:$E$14,3,FALSE)*G261,VLOOKUP(G$265,'Dados gerais'!$D$33:$F$35,3,FALSE)*G261)</f>
        <v>0</v>
      </c>
      <c r="H268" s="852">
        <f t="shared" si="11"/>
        <v>0</v>
      </c>
    </row>
    <row r="269" spans="2:10" x14ac:dyDescent="0.25">
      <c r="B269" s="1113" t="str">
        <f t="shared" si="10"/>
        <v>Emissões de energia térmica adquirida</v>
      </c>
      <c r="C269" s="1113"/>
      <c r="D269" s="1113"/>
      <c r="E269" s="823">
        <f>IF(VLOOKUP(E$265,'Dados gerais'!$D$33:$F$35,3,FALSE)="",VLOOKUP('Energia Elétrica e térmica'!E$265,'Fatores de Emissão'!$B$12:$E$14,3,FALSE)*E262,VLOOKUP(E$265,'Dados gerais'!$D$33:$F$35,3,FALSE)*E262)</f>
        <v>0</v>
      </c>
      <c r="F269" s="823">
        <f>IF(VLOOKUP(F$265,'Dados gerais'!$D$33:$F$35,3,FALSE)="",VLOOKUP('Energia Elétrica e térmica'!F$265,'Fatores de Emissão'!$B$12:$E$14,3,FALSE)*F262,VLOOKUP(F$265,'Dados gerais'!$D$33:$F$35,3,FALSE)*F262)</f>
        <v>0</v>
      </c>
      <c r="G269" s="823">
        <f>IF(VLOOKUP(G$265,'Dados gerais'!$D$33:$F$35,3,FALSE)="",VLOOKUP('Energia Elétrica e térmica'!G$265,'Fatores de Emissão'!$B$12:$E$14,3,FALSE)*G262,VLOOKUP(G$265,'Dados gerais'!$D$33:$F$35,3,FALSE)*G262)</f>
        <v>0</v>
      </c>
      <c r="H269" s="851">
        <f t="shared" si="11"/>
        <v>0</v>
      </c>
    </row>
    <row r="270" spans="2:10" x14ac:dyDescent="0.25"/>
    <row r="271" spans="2:10" x14ac:dyDescent="0.25"/>
    <row r="272" spans="2:10"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B257:D258"/>
    <mergeCell ref="B269:D269"/>
    <mergeCell ref="E264:H264"/>
    <mergeCell ref="B268:D268"/>
    <mergeCell ref="G147:G149"/>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5" x14ac:dyDescent="0.25"/>
  <cols>
    <col min="2" max="2" width="35.85546875" bestFit="1" customWidth="1"/>
    <col min="3" max="5" width="19.42578125" bestFit="1" customWidth="1"/>
    <col min="6" max="6" width="28.7109375" bestFit="1" customWidth="1"/>
    <col min="7" max="7" width="16.140625" customWidth="1"/>
    <col min="8" max="8" width="22.28515625" customWidth="1"/>
    <col min="9" max="9" width="21.5703125" customWidth="1"/>
    <col min="10" max="10" width="28.28515625" customWidth="1"/>
    <col min="11" max="11" width="27.5703125" bestFit="1" customWidth="1"/>
    <col min="12" max="12" width="13.140625" bestFit="1" customWidth="1"/>
    <col min="13" max="14" width="18.7109375" bestFit="1" customWidth="1"/>
    <col min="15" max="15" width="27.5703125" bestFit="1" customWidth="1"/>
    <col min="16" max="18" width="18.7109375" bestFit="1" customWidth="1"/>
    <col min="19" max="19" width="27.5703125" bestFit="1" customWidth="1"/>
    <col min="20" max="20" width="38" bestFit="1" customWidth="1"/>
  </cols>
  <sheetData>
    <row r="11" spans="2:4" s="30" customFormat="1" ht="21.75" x14ac:dyDescent="0.6">
      <c r="B11" s="12" t="s">
        <v>270</v>
      </c>
    </row>
    <row r="13" spans="2:4" ht="19.5" x14ac:dyDescent="0.55000000000000004">
      <c r="B13" s="2"/>
      <c r="C13" s="47" t="s">
        <v>433</v>
      </c>
      <c r="D13" s="49" t="s">
        <v>331</v>
      </c>
    </row>
    <row r="14" spans="2:4" ht="19.5" x14ac:dyDescent="0.25">
      <c r="B14" s="13" t="str">
        <f>'Fatores de Emissão'!B12</f>
        <v>Construção ou fase preparatória</v>
      </c>
      <c r="C14" s="6">
        <f>'Dados gerais'!E33</f>
        <v>0</v>
      </c>
      <c r="D14" s="6">
        <f>'Dados gerais'!F33</f>
        <v>0</v>
      </c>
    </row>
    <row r="15" spans="2:4" ht="19.5" x14ac:dyDescent="0.25">
      <c r="B15" s="14" t="str">
        <f>'Fatores de Emissão'!B13</f>
        <v>Exploração</v>
      </c>
      <c r="C15" s="6">
        <f>'Dados gerais'!E34</f>
        <v>0</v>
      </c>
      <c r="D15" s="6">
        <f>'Dados gerais'!F34</f>
        <v>0</v>
      </c>
    </row>
    <row r="16" spans="2:4" ht="19.5" x14ac:dyDescent="0.25">
      <c r="B16" s="15" t="str">
        <f>'Fatores de Emissão'!B14</f>
        <v>Desativação</v>
      </c>
      <c r="C16" s="6">
        <f>'Dados gerais'!E35</f>
        <v>0</v>
      </c>
      <c r="D16" s="6">
        <f>'Dados gerais'!F35</f>
        <v>0</v>
      </c>
    </row>
    <row r="17" spans="2:12" x14ac:dyDescent="0.25">
      <c r="G17" t="s">
        <v>998</v>
      </c>
    </row>
    <row r="18" spans="2:12" ht="69.599999999999994" customHeight="1" x14ac:dyDescent="0.25">
      <c r="B18" s="60" t="s">
        <v>271</v>
      </c>
      <c r="C18" s="60" t="s">
        <v>530</v>
      </c>
      <c r="D18" s="60" t="s">
        <v>532</v>
      </c>
      <c r="E18" s="60" t="s">
        <v>530</v>
      </c>
      <c r="G18" s="136" t="s">
        <v>36</v>
      </c>
      <c r="H18" s="136" t="s">
        <v>999</v>
      </c>
      <c r="I18" s="136" t="s">
        <v>1000</v>
      </c>
      <c r="J18" s="136" t="s">
        <v>1003</v>
      </c>
      <c r="K18" s="136" t="s">
        <v>1001</v>
      </c>
      <c r="L18" s="136" t="s">
        <v>1002</v>
      </c>
    </row>
    <row r="19" spans="2:12" ht="18.75" x14ac:dyDescent="0.25">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0</v>
      </c>
      <c r="I19" s="22">
        <f>IF(D14="", 'Fatores de Emissão'!E12+C14,D14+C14)</f>
        <v>0</v>
      </c>
      <c r="J19" s="137" t="e">
        <f>IF(H19&gt;$B$47,$E$47,VLOOKUP(H19,$B$19:$E$47,4,FALSE))</f>
        <v>#N/A</v>
      </c>
      <c r="K19" s="137" t="e">
        <f>IF(I19&gt;$B$47,$E$47,VLOOKUP(I19,$B$19:$E$47,4,FALSE))</f>
        <v>#N/A</v>
      </c>
      <c r="L19" s="137" t="e">
        <f>(J19+K19)/2</f>
        <v>#N/A</v>
      </c>
    </row>
    <row r="20" spans="2:12" ht="18.75" x14ac:dyDescent="0.25">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0</v>
      </c>
      <c r="I20" s="22">
        <f>IF(D15="", 'Fatores de Emissão'!E13+C15,D15+C15)</f>
        <v>0</v>
      </c>
      <c r="J20" s="137" t="e">
        <f t="shared" ref="J20:J21" si="2">IF(H20&gt;$B$47,$E$47,VLOOKUP(H20,$B$19:$E$47,4,FALSE))</f>
        <v>#N/A</v>
      </c>
      <c r="K20" s="137" t="e">
        <f t="shared" ref="K20:K21" si="3">IF(I20&gt;$B$47,$E$47,VLOOKUP(I20,$B$19:$E$47,4,FALSE))</f>
        <v>#N/A</v>
      </c>
      <c r="L20" s="137" t="e">
        <f t="shared" ref="L20:L21" si="4">(J20+K20)/2</f>
        <v>#N/A</v>
      </c>
    </row>
    <row r="21" spans="2:12" ht="18.75" x14ac:dyDescent="0.25">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0</v>
      </c>
      <c r="I21" s="22">
        <f>IF(D16="", 'Fatores de Emissão'!E14+C16,D16+C16)</f>
        <v>0</v>
      </c>
      <c r="J21" s="137" t="e">
        <f t="shared" si="2"/>
        <v>#N/A</v>
      </c>
      <c r="K21" s="137" t="e">
        <f t="shared" si="3"/>
        <v>#N/A</v>
      </c>
      <c r="L21" s="137" t="e">
        <f t="shared" si="4"/>
        <v>#N/A</v>
      </c>
    </row>
    <row r="22" spans="2:12" ht="18.75" x14ac:dyDescent="0.25">
      <c r="B22" s="58">
        <f>'Fatores de Emissão'!B378</f>
        <v>2025</v>
      </c>
      <c r="C22" s="61">
        <f>'Fatores de Emissão'!C378</f>
        <v>4.6605293276581798E-2</v>
      </c>
      <c r="D22" s="58">
        <f>'Fatores de Emissão'!D378</f>
        <v>0.77</v>
      </c>
      <c r="E22" s="61">
        <f>'Fatores de Emissão'!F378</f>
        <v>4.6605293276581798E-2</v>
      </c>
    </row>
    <row r="23" spans="2:12" ht="18.75" x14ac:dyDescent="0.25">
      <c r="B23" s="58">
        <f>'Fatores de Emissão'!B379</f>
        <v>2026</v>
      </c>
      <c r="C23" s="61">
        <f>'Fatores de Emissão'!C379</f>
        <v>3.8437355279655097E-2</v>
      </c>
      <c r="D23" s="58">
        <f>'Fatores de Emissão'!D379</f>
        <v>0.8</v>
      </c>
      <c r="E23" s="61">
        <f>'Fatores de Emissão'!F379</f>
        <v>3.8437355279655097E-2</v>
      </c>
    </row>
    <row r="24" spans="2:12" ht="18.75" x14ac:dyDescent="0.25">
      <c r="B24" s="58">
        <f>'Fatores de Emissão'!B380</f>
        <v>2027</v>
      </c>
      <c r="C24" s="61">
        <f>'Fatores de Emissão'!C380</f>
        <v>3.1625672065538998E-2</v>
      </c>
      <c r="D24" s="58">
        <f>'Fatores de Emissão'!D380</f>
        <v>0.8125</v>
      </c>
      <c r="E24" s="61">
        <f>'Fatores de Emissão'!F380</f>
        <v>3.1625672065538998E-2</v>
      </c>
    </row>
    <row r="25" spans="2:12" ht="18.75" x14ac:dyDescent="0.25">
      <c r="B25" s="58">
        <f>'Fatores de Emissão'!B381</f>
        <v>2028</v>
      </c>
      <c r="C25" s="61">
        <f>'Fatores de Emissão'!C381</f>
        <v>2.6421447548424983E-2</v>
      </c>
      <c r="D25" s="58">
        <f>'Fatores de Emissão'!D381</f>
        <v>0.82499999999999996</v>
      </c>
      <c r="E25" s="61">
        <f>'Fatores de Emissão'!F381</f>
        <v>2.6421447548424983E-2</v>
      </c>
    </row>
    <row r="26" spans="2:12" ht="18.75" x14ac:dyDescent="0.25">
      <c r="B26" s="58">
        <f>'Fatores de Emissão'!B382</f>
        <v>2029</v>
      </c>
      <c r="C26" s="61">
        <f>'Fatores de Emissão'!C382</f>
        <v>2.2408063110689536E-2</v>
      </c>
      <c r="D26" s="58">
        <f>'Fatores de Emissão'!D382</f>
        <v>0.83749999999999991</v>
      </c>
      <c r="E26" s="61">
        <f>'Fatores de Emissão'!F382</f>
        <v>2.2408063110689536E-2</v>
      </c>
    </row>
    <row r="27" spans="2:12" ht="18.75" x14ac:dyDescent="0.25">
      <c r="B27" s="58">
        <f>'Fatores de Emissão'!B383</f>
        <v>2030</v>
      </c>
      <c r="C27" s="61">
        <f>'Fatores de Emissão'!C383</f>
        <v>1.9287953057302389E-2</v>
      </c>
      <c r="D27" s="58">
        <f>'Fatores de Emissão'!D383</f>
        <v>0.85</v>
      </c>
      <c r="E27" s="61">
        <f>'Fatores de Emissão'!F383</f>
        <v>1.9287953057302389E-2</v>
      </c>
    </row>
    <row r="28" spans="2:12" ht="18.75" x14ac:dyDescent="0.25">
      <c r="B28" s="58">
        <f>'Fatores de Emissão'!B384</f>
        <v>2031</v>
      </c>
      <c r="C28" s="61">
        <f>'Fatores de Emissão'!C384</f>
        <v>1.9287953057302389E-2</v>
      </c>
      <c r="D28" s="58">
        <f>'Fatores de Emissão'!D384</f>
        <v>0.85</v>
      </c>
      <c r="E28" s="61">
        <f>'Fatores de Emissão'!F384</f>
        <v>1.9287953057302389E-2</v>
      </c>
    </row>
    <row r="29" spans="2:12" ht="18.75" x14ac:dyDescent="0.25">
      <c r="B29" s="58">
        <f>'Fatores de Emissão'!B385</f>
        <v>2032</v>
      </c>
      <c r="C29" s="61">
        <f>'Fatores de Emissão'!C385</f>
        <v>1.9287953057302389E-2</v>
      </c>
      <c r="D29" s="58">
        <f>'Fatores de Emissão'!D385</f>
        <v>0.85</v>
      </c>
      <c r="E29" s="61">
        <f>'Fatores de Emissão'!F385</f>
        <v>1.9287953057302389E-2</v>
      </c>
    </row>
    <row r="30" spans="2:12" ht="18.75" x14ac:dyDescent="0.25">
      <c r="B30" s="58">
        <f>'Fatores de Emissão'!B386</f>
        <v>2033</v>
      </c>
      <c r="C30" s="61">
        <f>'Fatores de Emissão'!C386</f>
        <v>1.9287953057302389E-2</v>
      </c>
      <c r="D30" s="58">
        <f>'Fatores de Emissão'!D386</f>
        <v>0.85</v>
      </c>
      <c r="E30" s="61">
        <f>'Fatores de Emissão'!F386</f>
        <v>1.9287953057302389E-2</v>
      </c>
    </row>
    <row r="31" spans="2:12" ht="18.75" x14ac:dyDescent="0.25">
      <c r="B31" s="58">
        <f>'Fatores de Emissão'!B387</f>
        <v>2034</v>
      </c>
      <c r="C31" s="61">
        <f>'Fatores de Emissão'!C387</f>
        <v>1.9287953057302389E-2</v>
      </c>
      <c r="D31" s="58">
        <f>'Fatores de Emissão'!D387</f>
        <v>0.85</v>
      </c>
      <c r="E31" s="61">
        <f>'Fatores de Emissão'!F387</f>
        <v>1.9287953057302389E-2</v>
      </c>
    </row>
    <row r="32" spans="2:12" ht="18.75" x14ac:dyDescent="0.25">
      <c r="B32" s="58">
        <f>'Fatores de Emissão'!B388</f>
        <v>2035</v>
      </c>
      <c r="C32" s="61">
        <f>'Fatores de Emissão'!C388</f>
        <v>1.9287953057302389E-2</v>
      </c>
      <c r="D32" s="58">
        <f>'Fatores de Emissão'!D388</f>
        <v>0.85</v>
      </c>
      <c r="E32" s="61">
        <f>'Fatores de Emissão'!F388</f>
        <v>1.9287953057302389E-2</v>
      </c>
    </row>
    <row r="33" spans="2:5" ht="18.75" x14ac:dyDescent="0.25">
      <c r="B33" s="58">
        <f>'Fatores de Emissão'!B389</f>
        <v>2036</v>
      </c>
      <c r="C33" s="61">
        <f>'Fatores de Emissão'!C389</f>
        <v>1.9287953057302389E-2</v>
      </c>
      <c r="D33" s="58">
        <f>'Fatores de Emissão'!D389</f>
        <v>0.85</v>
      </c>
      <c r="E33" s="61">
        <f>'Fatores de Emissão'!F389</f>
        <v>1.9287953057302389E-2</v>
      </c>
    </row>
    <row r="34" spans="2:5" ht="18.75" x14ac:dyDescent="0.25">
      <c r="B34" s="58">
        <f>'Fatores de Emissão'!B390</f>
        <v>2037</v>
      </c>
      <c r="C34" s="61">
        <f>'Fatores de Emissão'!C390</f>
        <v>1.9287953057302389E-2</v>
      </c>
      <c r="D34" s="58">
        <f>'Fatores de Emissão'!D390</f>
        <v>0.85</v>
      </c>
      <c r="E34" s="61">
        <f>'Fatores de Emissão'!F390</f>
        <v>1.9287953057302389E-2</v>
      </c>
    </row>
    <row r="35" spans="2:5" ht="18.75" x14ac:dyDescent="0.25">
      <c r="B35" s="58">
        <f>'Fatores de Emissão'!B391</f>
        <v>2038</v>
      </c>
      <c r="C35" s="61">
        <f>'Fatores de Emissão'!C391</f>
        <v>1.9287953057302389E-2</v>
      </c>
      <c r="D35" s="58">
        <f>'Fatores de Emissão'!D391</f>
        <v>0.85</v>
      </c>
      <c r="E35" s="61">
        <f>'Fatores de Emissão'!F391</f>
        <v>1.9287953057302389E-2</v>
      </c>
    </row>
    <row r="36" spans="2:5" ht="18.75" x14ac:dyDescent="0.25">
      <c r="B36" s="58">
        <f>'Fatores de Emissão'!B392</f>
        <v>2039</v>
      </c>
      <c r="C36" s="61">
        <f>'Fatores de Emissão'!C392</f>
        <v>1.9287953057302389E-2</v>
      </c>
      <c r="D36" s="58">
        <f>'Fatores de Emissão'!D392</f>
        <v>0.85</v>
      </c>
      <c r="E36" s="61">
        <f>'Fatores de Emissão'!F392</f>
        <v>1.9287953057302389E-2</v>
      </c>
    </row>
    <row r="37" spans="2:5" ht="18.75" x14ac:dyDescent="0.25">
      <c r="B37" s="58">
        <f>'Fatores de Emissão'!B393</f>
        <v>2040</v>
      </c>
      <c r="C37" s="61">
        <f>'Fatores de Emissão'!C393</f>
        <v>1.9287953057302389E-2</v>
      </c>
      <c r="D37" s="58">
        <f>'Fatores de Emissão'!D393</f>
        <v>0.85</v>
      </c>
      <c r="E37" s="61">
        <f>'Fatores de Emissão'!F393</f>
        <v>1.9287953057302389E-2</v>
      </c>
    </row>
    <row r="38" spans="2:5" ht="18.75" x14ac:dyDescent="0.25">
      <c r="B38" s="58">
        <f>'Fatores de Emissão'!B394</f>
        <v>2041</v>
      </c>
      <c r="C38" s="61">
        <f>'Fatores de Emissão'!C394</f>
        <v>1.9287953057302389E-2</v>
      </c>
      <c r="D38" s="58">
        <f>'Fatores de Emissão'!D394</f>
        <v>0.85</v>
      </c>
      <c r="E38" s="61">
        <f>'Fatores de Emissão'!F394</f>
        <v>1.9287953057302389E-2</v>
      </c>
    </row>
    <row r="39" spans="2:5" ht="18.75" x14ac:dyDescent="0.25">
      <c r="B39" s="58">
        <f>'Fatores de Emissão'!B395</f>
        <v>2042</v>
      </c>
      <c r="C39" s="61">
        <f>'Fatores de Emissão'!C395</f>
        <v>1.9287953057302389E-2</v>
      </c>
      <c r="D39" s="58">
        <f>'Fatores de Emissão'!D395</f>
        <v>0.85</v>
      </c>
      <c r="E39" s="61">
        <f>'Fatores de Emissão'!F395</f>
        <v>1.9287953057302389E-2</v>
      </c>
    </row>
    <row r="40" spans="2:5" ht="18.75" x14ac:dyDescent="0.25">
      <c r="B40" s="58">
        <f>'Fatores de Emissão'!B396</f>
        <v>2043</v>
      </c>
      <c r="C40" s="61">
        <f>'Fatores de Emissão'!C396</f>
        <v>1.9287953057302389E-2</v>
      </c>
      <c r="D40" s="58">
        <f>'Fatores de Emissão'!D396</f>
        <v>0.85</v>
      </c>
      <c r="E40" s="61">
        <f>'Fatores de Emissão'!F396</f>
        <v>1.9287953057302389E-2</v>
      </c>
    </row>
    <row r="41" spans="2:5" ht="18.75" x14ac:dyDescent="0.25">
      <c r="B41" s="58">
        <f>'Fatores de Emissão'!B397</f>
        <v>2044</v>
      </c>
      <c r="C41" s="61">
        <f>'Fatores de Emissão'!C397</f>
        <v>1.9287953057302389E-2</v>
      </c>
      <c r="D41" s="58">
        <f>'Fatores de Emissão'!D397</f>
        <v>0.85</v>
      </c>
      <c r="E41" s="61">
        <f>'Fatores de Emissão'!F397</f>
        <v>1.9287953057302389E-2</v>
      </c>
    </row>
    <row r="42" spans="2:5" ht="18.75" x14ac:dyDescent="0.25">
      <c r="B42" s="58">
        <f>'Fatores de Emissão'!B398</f>
        <v>2045</v>
      </c>
      <c r="C42" s="61">
        <f>'Fatores de Emissão'!C398</f>
        <v>1.9287953057302389E-2</v>
      </c>
      <c r="D42" s="58">
        <f>'Fatores de Emissão'!D398</f>
        <v>0.85</v>
      </c>
      <c r="E42" s="61">
        <f>'Fatores de Emissão'!F398</f>
        <v>1.9287953057302389E-2</v>
      </c>
    </row>
    <row r="43" spans="2:5" ht="18.75" x14ac:dyDescent="0.25">
      <c r="B43" s="58">
        <f>'Fatores de Emissão'!B399</f>
        <v>2046</v>
      </c>
      <c r="C43" s="61">
        <f>'Fatores de Emissão'!C399</f>
        <v>1.9287953057302389E-2</v>
      </c>
      <c r="D43" s="58">
        <f>'Fatores de Emissão'!D399</f>
        <v>0.85</v>
      </c>
      <c r="E43" s="61">
        <f>'Fatores de Emissão'!F399</f>
        <v>1.9287953057302389E-2</v>
      </c>
    </row>
    <row r="44" spans="2:5" ht="18.75" x14ac:dyDescent="0.25">
      <c r="B44" s="58">
        <f>'Fatores de Emissão'!B400</f>
        <v>2047</v>
      </c>
      <c r="C44" s="61">
        <f>'Fatores de Emissão'!C400</f>
        <v>1.9287953057302389E-2</v>
      </c>
      <c r="D44" s="58">
        <f>'Fatores de Emissão'!D400</f>
        <v>0.85</v>
      </c>
      <c r="E44" s="61">
        <f>'Fatores de Emissão'!F400</f>
        <v>1.9287953057302389E-2</v>
      </c>
    </row>
    <row r="45" spans="2:5" ht="18.75" x14ac:dyDescent="0.25">
      <c r="B45" s="58">
        <f>'Fatores de Emissão'!B401</f>
        <v>2048</v>
      </c>
      <c r="C45" s="61">
        <f>'Fatores de Emissão'!C401</f>
        <v>1.9287953057302389E-2</v>
      </c>
      <c r="D45" s="58">
        <f>'Fatores de Emissão'!D401</f>
        <v>0.85</v>
      </c>
      <c r="E45" s="61">
        <f>'Fatores de Emissão'!F401</f>
        <v>1.9287953057302389E-2</v>
      </c>
    </row>
    <row r="46" spans="2:5" ht="18.75" x14ac:dyDescent="0.25">
      <c r="B46" s="58">
        <f>'Fatores de Emissão'!B402</f>
        <v>2049</v>
      </c>
      <c r="C46" s="61">
        <f>'Fatores de Emissão'!C402</f>
        <v>1.9287953057302389E-2</v>
      </c>
      <c r="D46" s="58">
        <f>'Fatores de Emissão'!D402</f>
        <v>0.85</v>
      </c>
      <c r="E46" s="61">
        <f>'Fatores de Emissão'!F402</f>
        <v>1.9287953057302389E-2</v>
      </c>
    </row>
    <row r="47" spans="2:5" ht="18.75" x14ac:dyDescent="0.25">
      <c r="B47" s="58">
        <f>'Fatores de Emissão'!B403</f>
        <v>2050</v>
      </c>
      <c r="C47" s="61">
        <f>'Fatores de Emissão'!C403</f>
        <v>1.9287953057302389E-2</v>
      </c>
      <c r="D47" s="58">
        <f>'Fatores de Emissão'!D403</f>
        <v>0.85</v>
      </c>
      <c r="E47" s="61">
        <f>'Fatores de Emissão'!F403</f>
        <v>1.9287953057302389E-2</v>
      </c>
    </row>
    <row r="48" spans="2:5" ht="18.75" x14ac:dyDescent="0.25">
      <c r="B48" s="58" t="s">
        <v>1021</v>
      </c>
      <c r="C48" s="61">
        <f>C47</f>
        <v>1.9287953057302389E-2</v>
      </c>
      <c r="D48" s="61">
        <f t="shared" ref="D48:E48" si="5">D47</f>
        <v>0.85</v>
      </c>
      <c r="E48" s="61">
        <f t="shared" si="5"/>
        <v>1.9287953057302389E-2</v>
      </c>
    </row>
    <row r="53" spans="2:12" ht="19.5" x14ac:dyDescent="0.25">
      <c r="B53" s="3" t="s">
        <v>36</v>
      </c>
      <c r="C53" s="3" t="s">
        <v>927</v>
      </c>
      <c r="D53" s="13" t="str">
        <f>B14</f>
        <v>Construção ou fase preparatória</v>
      </c>
      <c r="E53" s="14" t="str">
        <f>B15</f>
        <v>Exploração</v>
      </c>
      <c r="F53" s="15" t="str">
        <f>B16</f>
        <v>Desativação</v>
      </c>
      <c r="H53" s="3" t="s">
        <v>36</v>
      </c>
      <c r="I53" s="3" t="s">
        <v>927</v>
      </c>
      <c r="J53" s="13" t="str">
        <f>D53</f>
        <v>Construção ou fase preparatória</v>
      </c>
      <c r="K53" s="14" t="str">
        <f>E53</f>
        <v>Exploração</v>
      </c>
      <c r="L53" s="15" t="str">
        <f>F53</f>
        <v>Desativação</v>
      </c>
    </row>
    <row r="54" spans="2:12" x14ac:dyDescent="0.25">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25">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25">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25">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25">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25">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25">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25">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25">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25">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25">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25">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25">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25">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25">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25">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25">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25">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25">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25">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25">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25">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25">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25">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25">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25">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25">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25">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25">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25">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25">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25">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25">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25">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25">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25">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25">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25">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25">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25">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25">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25">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25">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25">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25">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25">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25">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25">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25">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25">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25">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25">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25">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25">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25">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25">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25">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25">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25">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25">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25">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25">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25">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25">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25">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25">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25">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25">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25">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25">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25">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25">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25">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25">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25">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25">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25">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25">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25">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25">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25">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25">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25">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25">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25">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25">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25">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25">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25">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25">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25">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25">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25">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25">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25">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25">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25">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25">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25">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25">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25">
      <c r="D154" s="5">
        <f>SUM(D54:D153)</f>
        <v>0</v>
      </c>
      <c r="E154" s="5">
        <f t="shared" ref="E154:F154" si="18">SUM(E54:E153)</f>
        <v>0</v>
      </c>
      <c r="F154" s="5">
        <f t="shared" si="18"/>
        <v>0</v>
      </c>
      <c r="J154" s="5">
        <f>SUM(J54:J153)</f>
        <v>0</v>
      </c>
      <c r="K154" s="5">
        <f t="shared" ref="K154" si="19">SUM(K54:K153)</f>
        <v>0</v>
      </c>
      <c r="L154" s="5">
        <f t="shared" ref="L154" si="20">SUM(L54:L153)</f>
        <v>0</v>
      </c>
    </row>
    <row r="155" spans="2:12" ht="19.5" x14ac:dyDescent="0.25">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5" x14ac:dyDescent="0.25">
      <c r="B163" s="1256"/>
      <c r="C163" s="1256"/>
      <c r="D163" s="1256"/>
      <c r="E163" s="1257" t="s">
        <v>623</v>
      </c>
      <c r="F163" s="1257"/>
      <c r="G163" s="1257"/>
      <c r="H163" s="1257" t="s">
        <v>624</v>
      </c>
      <c r="I163" s="1257"/>
      <c r="J163" s="1257"/>
    </row>
    <row r="164" spans="2:10" ht="19.5" x14ac:dyDescent="0.25">
      <c r="B164" s="1256"/>
      <c r="C164" s="1256"/>
      <c r="D164" s="1256"/>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5" x14ac:dyDescent="0.25">
      <c r="B165" s="1257" t="s">
        <v>546</v>
      </c>
      <c r="C165" s="1257"/>
      <c r="D165" s="1257"/>
      <c r="E165" s="80">
        <f>D154</f>
        <v>0</v>
      </c>
      <c r="F165" s="80">
        <f>E154</f>
        <v>0</v>
      </c>
      <c r="G165" s="80">
        <f>F154</f>
        <v>0</v>
      </c>
      <c r="H165" s="80">
        <f>M154</f>
        <v>0</v>
      </c>
      <c r="I165" s="80">
        <f>N154</f>
        <v>0</v>
      </c>
      <c r="J165" s="80">
        <f>O154</f>
        <v>0</v>
      </c>
    </row>
    <row r="166" spans="2:10" ht="19.5" x14ac:dyDescent="0.25">
      <c r="B166" s="1187" t="s">
        <v>547</v>
      </c>
      <c r="C166" s="1188"/>
      <c r="D166" s="1188"/>
      <c r="E166" s="81"/>
      <c r="F166" s="78">
        <f>SUM(E165:G165)</f>
        <v>0</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B1" zoomScale="55" zoomScaleNormal="55" workbookViewId="0">
      <selection activeCell="D37" sqref="D37"/>
    </sheetView>
  </sheetViews>
  <sheetFormatPr defaultColWidth="0" defaultRowHeight="15.75" zeroHeight="1" outlineLevelRow="1" x14ac:dyDescent="0.25"/>
  <cols>
    <col min="1" max="1" width="9.7109375" style="169" bestFit="1" customWidth="1"/>
    <col min="2" max="2" width="13.5703125" style="169" customWidth="1"/>
    <col min="3" max="3" width="23.7109375" style="169" customWidth="1"/>
    <col min="4" max="4" width="53.7109375" style="169" customWidth="1"/>
    <col min="5" max="5" width="58.42578125" style="169" customWidth="1"/>
    <col min="6" max="6" width="26.28515625" style="169" customWidth="1"/>
    <col min="7" max="7" width="64.28515625" style="169" customWidth="1"/>
    <col min="8" max="8" width="26.28515625" style="169" customWidth="1"/>
    <col min="9" max="9" width="56.5703125" style="169" customWidth="1"/>
    <col min="10" max="10" width="36.28515625" style="169" bestFit="1" customWidth="1"/>
    <col min="11" max="11" width="41.85546875" style="169" bestFit="1" customWidth="1"/>
    <col min="12" max="21" width="8.7109375" style="169" customWidth="1"/>
    <col min="22" max="22" width="8" style="169" customWidth="1"/>
    <col min="23" max="27" width="0" style="169" hidden="1" customWidth="1"/>
    <col min="28" max="16384" width="8.7109375" style="169" hidden="1"/>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264" t="str">
        <f>IF(Triagem!C35="","Não indicou na TRIAGEM se esta folha se adequa ao projeto",IF(Triagem!G35="Não","Não necessita de preencher esta folha","Folha a ser preenchida"))</f>
        <v>Não indicou na TRIAGEM se esta folha se adequa ao projeto</v>
      </c>
      <c r="E9" s="1264"/>
      <c r="F9" s="1264"/>
      <c r="G9" s="1264"/>
      <c r="H9" s="1264"/>
      <c r="I9" s="1264"/>
      <c r="J9" s="1264"/>
      <c r="K9" s="168"/>
    </row>
    <row r="10" spans="2:28" x14ac:dyDescent="0.25"/>
    <row r="11" spans="2:28" ht="23.45" customHeight="1" x14ac:dyDescent="0.25">
      <c r="B11" s="176" t="s">
        <v>1453</v>
      </c>
    </row>
    <row r="12" spans="2:28" ht="23.45" customHeight="1" x14ac:dyDescent="0.25">
      <c r="B12" s="169" t="s">
        <v>1601</v>
      </c>
    </row>
    <row r="13" spans="2:28" ht="23.45" customHeight="1" x14ac:dyDescent="0.25">
      <c r="B13" s="303" t="s">
        <v>1012</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5" customHeight="1" x14ac:dyDescent="0.25">
      <c r="B14" s="308" t="s">
        <v>1214</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624" t="s">
        <v>1216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1215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5" customHeight="1" x14ac:dyDescent="0.25">
      <c r="B17" s="624" t="s">
        <v>1577</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25">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25">
      <c r="B19" s="296" t="s">
        <v>1214</v>
      </c>
    </row>
    <row r="20" spans="1:28" x14ac:dyDescent="0.25"/>
    <row r="21" spans="1:28" ht="24.6" customHeight="1" x14ac:dyDescent="0.25">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25">
      <c r="B22" s="344" t="s">
        <v>1220</v>
      </c>
      <c r="C22" s="172"/>
      <c r="D22" s="172"/>
      <c r="E22" s="172"/>
      <c r="F22" s="172"/>
      <c r="G22" s="172"/>
      <c r="H22" s="172"/>
      <c r="I22" s="172"/>
      <c r="J22" s="172"/>
    </row>
    <row r="23" spans="1:28" ht="16.899999999999999" customHeight="1" x14ac:dyDescent="0.25">
      <c r="B23" s="345" t="s">
        <v>1258</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149999999999999" customHeight="1" x14ac:dyDescent="0.25">
      <c r="B24" s="345" t="s">
        <v>1222</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25">
      <c r="B25" s="344" t="s">
        <v>1223</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25"/>
    <row r="27" spans="1:28" x14ac:dyDescent="0.25">
      <c r="B27" s="169" t="s">
        <v>1224</v>
      </c>
    </row>
    <row r="28" spans="1:28" ht="84" customHeight="1" x14ac:dyDescent="0.25">
      <c r="A28" s="314"/>
      <c r="B28" s="184" t="s">
        <v>713</v>
      </c>
      <c r="C28" s="184" t="s">
        <v>1219</v>
      </c>
      <c r="D28" s="184" t="s">
        <v>1218</v>
      </c>
      <c r="E28" s="184" t="s">
        <v>1217</v>
      </c>
      <c r="F28" s="184" t="s">
        <v>1532</v>
      </c>
      <c r="G28" s="184" t="s">
        <v>1576</v>
      </c>
      <c r="H28" s="184" t="s">
        <v>548</v>
      </c>
      <c r="I28" s="184" t="s">
        <v>1530</v>
      </c>
      <c r="J28" s="184" t="s">
        <v>1531</v>
      </c>
    </row>
    <row r="29" spans="1:28" s="581" customFormat="1" x14ac:dyDescent="0.25">
      <c r="A29" s="317" t="s">
        <v>40</v>
      </c>
      <c r="B29" s="579" t="s">
        <v>37</v>
      </c>
      <c r="C29" s="579">
        <v>2030</v>
      </c>
      <c r="D29" s="853">
        <v>5000</v>
      </c>
      <c r="E29" s="1020">
        <v>1.9287953057302389E-2</v>
      </c>
      <c r="F29" s="1020">
        <v>96.439765286511943</v>
      </c>
      <c r="G29" s="580">
        <v>10</v>
      </c>
      <c r="H29" s="580">
        <v>2040</v>
      </c>
      <c r="I29" s="1020">
        <v>1.9287953057302389E-2</v>
      </c>
      <c r="J29" s="1020">
        <v>96.439765286511943</v>
      </c>
    </row>
    <row r="30" spans="1:28" x14ac:dyDescent="0.25">
      <c r="B30" s="454"/>
      <c r="C30" s="632"/>
      <c r="D30" s="854"/>
      <c r="E30" s="1017" t="str">
        <f>IF(C30="","",IF(C30&gt;'Fatores de Emissão'!$B$403,'Fatores de Emissão'!$F$403,VLOOKUP(C30,'Fatores de Emissão'!$B$374:$F$403,5,FALSE)))</f>
        <v/>
      </c>
      <c r="F30" s="1017" t="str">
        <f>IF(D30&lt;&gt;"",(D30*E30),"")</f>
        <v/>
      </c>
      <c r="G30" s="1030" t="str">
        <f>IFERROR(H30-C30,"")</f>
        <v/>
      </c>
      <c r="H30" s="1030" t="str">
        <f>IFERROR(MAX(VLOOKUP(B30,'Fatores de Emissão'!$B$12:$E$14,3,FALSE),'Fatores de Emissão'!$D$13),"")</f>
        <v/>
      </c>
      <c r="I30" s="1017" t="str">
        <f>IFERROR(IF(H30&gt;'Fatores de Emissão'!$B$403, (E30+'Fatores de Emissão'!$F$403)/2, (E30+VLOOKUP(H30,'Fatores de Emissão'!$B$374:$F$403,5,FALSE))/2),"")</f>
        <v/>
      </c>
      <c r="J30" s="1017" t="str">
        <f>IF(I30="","",I30*D30)</f>
        <v/>
      </c>
    </row>
    <row r="31" spans="1:28" x14ac:dyDescent="0.25">
      <c r="B31" s="454"/>
      <c r="C31" s="632"/>
      <c r="D31" s="854"/>
      <c r="E31" s="1017" t="str">
        <f>IF(C31="","",IF(C31&gt;'Fatores de Emissão'!$B$403,'Fatores de Emissão'!$F$403,VLOOKUP(C31,'Fatores de Emissão'!$B$374:$F$403,5,FALSE)))</f>
        <v/>
      </c>
      <c r="F31" s="1017" t="str">
        <f t="shared" ref="F31:F94" si="0">IF(D31&lt;&gt;"",(D31*E31),"")</f>
        <v/>
      </c>
      <c r="G31" s="1030" t="str">
        <f>IFERROR(H31-C31,"")</f>
        <v/>
      </c>
      <c r="H31" s="1030" t="str">
        <f>IFERROR(MAX(VLOOKUP(B31,'Fatores de Emissão'!$B$12:$E$14,3,FALSE),'Fatores de Emissão'!$D$13),"")</f>
        <v/>
      </c>
      <c r="I31" s="1017" t="str">
        <f>IFERROR(IF(H31&gt;'Fatores de Emissão'!$B$403, (E31+'Fatores de Emissão'!$F$403)/2, (E31+VLOOKUP(H31,'Fatores de Emissão'!$B$374:$F$403,5,FALSE))/2),"")</f>
        <v/>
      </c>
      <c r="J31" s="1017" t="str">
        <f t="shared" ref="J31:J94" si="1">IF(I31="","",I31*D31)</f>
        <v/>
      </c>
    </row>
    <row r="32" spans="1:28" x14ac:dyDescent="0.25">
      <c r="B32" s="454"/>
      <c r="C32" s="632"/>
      <c r="D32" s="854"/>
      <c r="E32" s="1017" t="str">
        <f>IF(C32="","",IF(C32&gt;'Fatores de Emissão'!$B$403,'Fatores de Emissão'!$F$403,VLOOKUP(C32,'Fatores de Emissão'!$B$374:$F$403,5,FALSE)))</f>
        <v/>
      </c>
      <c r="F32" s="1017" t="str">
        <f t="shared" si="0"/>
        <v/>
      </c>
      <c r="G32" s="1030" t="str">
        <f t="shared" ref="G32:G94" si="2">IFERROR(H32-C32,"")</f>
        <v/>
      </c>
      <c r="H32" s="1030" t="str">
        <f>IFERROR(MAX(VLOOKUP(B32,'Fatores de Emissão'!$B$12:$E$14,3,FALSE),'Fatores de Emissão'!$D$13),"")</f>
        <v/>
      </c>
      <c r="I32" s="1017" t="str">
        <f>IFERROR(IF(H32&gt;'Fatores de Emissão'!$B$403, (E32+'Fatores de Emissão'!$F$403)/2, (E32+VLOOKUP(H32,'Fatores de Emissão'!$B$374:$F$403,5,FALSE))/2),"")</f>
        <v/>
      </c>
      <c r="J32" s="1017" t="str">
        <f t="shared" si="1"/>
        <v/>
      </c>
    </row>
    <row r="33" spans="2:10" x14ac:dyDescent="0.25">
      <c r="B33" s="454"/>
      <c r="C33" s="632"/>
      <c r="D33" s="854"/>
      <c r="E33" s="1017" t="str">
        <f>IF(C33="","",IF(C33&gt;'Fatores de Emissão'!$B$403,'Fatores de Emissão'!$F$403,VLOOKUP(C33,'Fatores de Emissão'!$B$374:$F$403,5,FALSE)))</f>
        <v/>
      </c>
      <c r="F33" s="1017" t="str">
        <f t="shared" si="0"/>
        <v/>
      </c>
      <c r="G33" s="1030" t="str">
        <f t="shared" si="2"/>
        <v/>
      </c>
      <c r="H33" s="1030" t="str">
        <f>IFERROR(MAX(VLOOKUP(B33,'Fatores de Emissão'!$B$12:$E$14,3,FALSE),'Fatores de Emissão'!$D$13),"")</f>
        <v/>
      </c>
      <c r="I33" s="1017" t="str">
        <f>IFERROR(IF(H33&gt;'Fatores de Emissão'!$B$403, (E33+'Fatores de Emissão'!$F$403)/2, (E33+VLOOKUP(H33,'Fatores de Emissão'!$B$374:$F$403,5,FALSE))/2),"")</f>
        <v/>
      </c>
      <c r="J33" s="1017" t="str">
        <f t="shared" si="1"/>
        <v/>
      </c>
    </row>
    <row r="34" spans="2:10" x14ac:dyDescent="0.25">
      <c r="B34" s="454"/>
      <c r="C34" s="632"/>
      <c r="D34" s="854"/>
      <c r="E34" s="1017" t="str">
        <f>IF(C34="","",IF(C34&gt;'Fatores de Emissão'!$B$403,'Fatores de Emissão'!$F$403,VLOOKUP(C34,'Fatores de Emissão'!$B$374:$F$403,5,FALSE)))</f>
        <v/>
      </c>
      <c r="F34" s="1017" t="str">
        <f t="shared" si="0"/>
        <v/>
      </c>
      <c r="G34" s="1030" t="str">
        <f t="shared" si="2"/>
        <v/>
      </c>
      <c r="H34" s="1030" t="str">
        <f>IFERROR(MAX(VLOOKUP(B34,'Fatores de Emissão'!$B$12:$E$14,3,FALSE),'Fatores de Emissão'!$D$13),"")</f>
        <v/>
      </c>
      <c r="I34" s="1017" t="str">
        <f>IFERROR(IF(H34&gt;'Fatores de Emissão'!$B$403, (E34+'Fatores de Emissão'!$F$403)/2, (E34+VLOOKUP(H34,'Fatores de Emissão'!$B$374:$F$403,5,FALSE))/2),"")</f>
        <v/>
      </c>
      <c r="J34" s="1017" t="str">
        <f t="shared" si="1"/>
        <v/>
      </c>
    </row>
    <row r="35" spans="2:10" x14ac:dyDescent="0.25">
      <c r="B35" s="454"/>
      <c r="C35" s="632"/>
      <c r="D35" s="854"/>
      <c r="E35" s="1017" t="str">
        <f>IF(C35="","",IF(C35&gt;'Fatores de Emissão'!$B$403,'Fatores de Emissão'!$F$403,VLOOKUP(C35,'Fatores de Emissão'!$B$374:$F$403,5,FALSE)))</f>
        <v/>
      </c>
      <c r="F35" s="1017" t="str">
        <f t="shared" si="0"/>
        <v/>
      </c>
      <c r="G35" s="1030" t="str">
        <f t="shared" si="2"/>
        <v/>
      </c>
      <c r="H35" s="1030" t="str">
        <f>IFERROR(MAX(VLOOKUP(B35,'Fatores de Emissão'!$B$12:$E$14,3,FALSE),'Fatores de Emissão'!$D$13),"")</f>
        <v/>
      </c>
      <c r="I35" s="1017" t="str">
        <f>IFERROR(IF(H35&gt;'Fatores de Emissão'!$B$403, (E35+'Fatores de Emissão'!$F$403)/2, (E35+VLOOKUP(H35,'Fatores de Emissão'!$B$374:$F$403,5,FALSE))/2),"")</f>
        <v/>
      </c>
      <c r="J35" s="1017" t="str">
        <f t="shared" si="1"/>
        <v/>
      </c>
    </row>
    <row r="36" spans="2:10" x14ac:dyDescent="0.25">
      <c r="B36" s="454"/>
      <c r="C36" s="632"/>
      <c r="D36" s="854"/>
      <c r="E36" s="1017" t="str">
        <f>IF(C36="","",IF(C36&gt;'Fatores de Emissão'!$B$403,'Fatores de Emissão'!$F$403,VLOOKUP(C36,'Fatores de Emissão'!$B$374:$F$403,5,FALSE)))</f>
        <v/>
      </c>
      <c r="F36" s="1017" t="str">
        <f t="shared" si="0"/>
        <v/>
      </c>
      <c r="G36" s="1030" t="str">
        <f t="shared" si="2"/>
        <v/>
      </c>
      <c r="H36" s="1030" t="str">
        <f>IFERROR(MAX(VLOOKUP(B36,'Fatores de Emissão'!$B$12:$E$14,3,FALSE),'Fatores de Emissão'!$D$13),"")</f>
        <v/>
      </c>
      <c r="I36" s="1017" t="str">
        <f>IFERROR(IF(H36&gt;'Fatores de Emissão'!$B$403, (E36+'Fatores de Emissão'!$F$403)/2, (E36+VLOOKUP(H36,'Fatores de Emissão'!$B$374:$F$403,5,FALSE))/2),"")</f>
        <v/>
      </c>
      <c r="J36" s="1017" t="str">
        <f t="shared" si="1"/>
        <v/>
      </c>
    </row>
    <row r="37" spans="2:10" x14ac:dyDescent="0.25">
      <c r="B37" s="454"/>
      <c r="C37" s="632"/>
      <c r="D37" s="854"/>
      <c r="E37" s="1017" t="str">
        <f>IF(C37="","",IF(C37&gt;'Fatores de Emissão'!$B$403,'Fatores de Emissão'!$F$403,VLOOKUP(C37,'Fatores de Emissão'!$B$374:$F$403,5,FALSE)))</f>
        <v/>
      </c>
      <c r="F37" s="1017" t="str">
        <f t="shared" si="0"/>
        <v/>
      </c>
      <c r="G37" s="1030" t="str">
        <f t="shared" si="2"/>
        <v/>
      </c>
      <c r="H37" s="1030" t="str">
        <f>IFERROR(MAX(VLOOKUP(B37,'Fatores de Emissão'!$B$12:$E$14,3,FALSE),'Fatores de Emissão'!$D$13),"")</f>
        <v/>
      </c>
      <c r="I37" s="1017" t="str">
        <f>IFERROR(IF(H37&gt;'Fatores de Emissão'!$B$403, (E37+'Fatores de Emissão'!$F$403)/2, (E37+VLOOKUP(H37,'Fatores de Emissão'!$B$374:$F$403,5,FALSE))/2),"")</f>
        <v/>
      </c>
      <c r="J37" s="1017" t="str">
        <f t="shared" si="1"/>
        <v/>
      </c>
    </row>
    <row r="38" spans="2:10" x14ac:dyDescent="0.25">
      <c r="B38" s="454"/>
      <c r="C38" s="632"/>
      <c r="D38" s="854"/>
      <c r="E38" s="1017" t="str">
        <f>IF(C38="","",IF(C38&gt;'Fatores de Emissão'!$B$403,'Fatores de Emissão'!$F$403,VLOOKUP(C38,'Fatores de Emissão'!$B$374:$F$403,5,FALSE)))</f>
        <v/>
      </c>
      <c r="F38" s="1017" t="str">
        <f t="shared" si="0"/>
        <v/>
      </c>
      <c r="G38" s="1030" t="str">
        <f t="shared" si="2"/>
        <v/>
      </c>
      <c r="H38" s="1030" t="str">
        <f>IFERROR(MAX(VLOOKUP(B38,'Fatores de Emissão'!$B$12:$E$14,3,FALSE),'Fatores de Emissão'!$D$13),"")</f>
        <v/>
      </c>
      <c r="I38" s="1017" t="str">
        <f>IFERROR(IF(H38&gt;'Fatores de Emissão'!$B$403, (E38+'Fatores de Emissão'!$F$403)/2, (E38+VLOOKUP(H38,'Fatores de Emissão'!$B$374:$F$403,5,FALSE))/2),"")</f>
        <v/>
      </c>
      <c r="J38" s="1017" t="str">
        <f t="shared" si="1"/>
        <v/>
      </c>
    </row>
    <row r="39" spans="2:10" x14ac:dyDescent="0.25">
      <c r="B39" s="454"/>
      <c r="C39" s="632"/>
      <c r="D39" s="854"/>
      <c r="E39" s="1017" t="str">
        <f>IF(C39="","",IF(C39&gt;'Fatores de Emissão'!$B$403,'Fatores de Emissão'!$F$403,VLOOKUP(C39,'Fatores de Emissão'!$B$374:$F$403,5,FALSE)))</f>
        <v/>
      </c>
      <c r="F39" s="1017" t="str">
        <f t="shared" si="0"/>
        <v/>
      </c>
      <c r="G39" s="1030" t="str">
        <f t="shared" si="2"/>
        <v/>
      </c>
      <c r="H39" s="1030" t="str">
        <f>IFERROR(MAX(VLOOKUP(B39,'Fatores de Emissão'!$B$12:$E$14,3,FALSE),'Fatores de Emissão'!$D$13),"")</f>
        <v/>
      </c>
      <c r="I39" s="1017" t="str">
        <f>IFERROR(IF(H39&gt;'Fatores de Emissão'!$B$403, (E39+'Fatores de Emissão'!$F$403)/2, (E39+VLOOKUP(H39,'Fatores de Emissão'!$B$374:$F$403,5,FALSE))/2),"")</f>
        <v/>
      </c>
      <c r="J39" s="1017" t="str">
        <f t="shared" si="1"/>
        <v/>
      </c>
    </row>
    <row r="40" spans="2:10" x14ac:dyDescent="0.25">
      <c r="B40" s="454"/>
      <c r="C40" s="632"/>
      <c r="D40" s="854"/>
      <c r="E40" s="1017" t="str">
        <f>IF(C40="","",IF(C40&gt;'Fatores de Emissão'!$B$403,'Fatores de Emissão'!$F$403,VLOOKUP(C40,'Fatores de Emissão'!$B$374:$F$403,5,FALSE)))</f>
        <v/>
      </c>
      <c r="F40" s="1017" t="str">
        <f t="shared" si="0"/>
        <v/>
      </c>
      <c r="G40" s="1030" t="str">
        <f t="shared" si="2"/>
        <v/>
      </c>
      <c r="H40" s="1030" t="str">
        <f>IFERROR(MAX(VLOOKUP(B40,'Fatores de Emissão'!$B$12:$E$14,3,FALSE),'Fatores de Emissão'!$D$13),"")</f>
        <v/>
      </c>
      <c r="I40" s="1017" t="str">
        <f>IFERROR(IF(H40&gt;'Fatores de Emissão'!$B$403, (E40+'Fatores de Emissão'!$F$403)/2, (E40+VLOOKUP(H40,'Fatores de Emissão'!$B$374:$F$403,5,FALSE))/2),"")</f>
        <v/>
      </c>
      <c r="J40" s="1017" t="str">
        <f t="shared" si="1"/>
        <v/>
      </c>
    </row>
    <row r="41" spans="2:10" hidden="1" outlineLevel="1" x14ac:dyDescent="0.25">
      <c r="B41" s="454"/>
      <c r="C41" s="632"/>
      <c r="D41" s="854"/>
      <c r="E41" s="1017" t="str">
        <f>IF(C41="","",IF(C41&gt;'Fatores de Emissão'!$B$403,'Fatores de Emissão'!$F$403,VLOOKUP(C41,'Fatores de Emissão'!$B$374:$F$403,5,FALSE)))</f>
        <v/>
      </c>
      <c r="F41" s="1017" t="str">
        <f t="shared" si="0"/>
        <v/>
      </c>
      <c r="G41" s="978" t="str">
        <f t="shared" si="2"/>
        <v/>
      </c>
      <c r="H41" s="978" t="str">
        <f>IFERROR(MAX(VLOOKUP(B41,'Fatores de Emissão'!$B$12:$E$14,3,FALSE),'Fatores de Emissão'!$D$13),"")</f>
        <v/>
      </c>
      <c r="I41" s="1017" t="str">
        <f>IFERROR(IF(H41&gt;'Fatores de Emissão'!$B$403, (E41+'Fatores de Emissão'!$F$403)/2, (E41+VLOOKUP(H41,'Fatores de Emissão'!$B$374:$F$403,5,FALSE))/2),"")</f>
        <v/>
      </c>
      <c r="J41" s="1017" t="str">
        <f t="shared" si="1"/>
        <v/>
      </c>
    </row>
    <row r="42" spans="2:10" hidden="1" outlineLevel="1" x14ac:dyDescent="0.25">
      <c r="B42" s="454"/>
      <c r="C42" s="632"/>
      <c r="D42" s="854"/>
      <c r="E42" s="1017" t="str">
        <f>IF(C42="","",IF(C42&gt;'Fatores de Emissão'!$B$403,'Fatores de Emissão'!$F$403,VLOOKUP(C42,'Fatores de Emissão'!$B$374:$F$403,5,FALSE)))</f>
        <v/>
      </c>
      <c r="F42" s="1017" t="str">
        <f t="shared" si="0"/>
        <v/>
      </c>
      <c r="G42" s="978" t="str">
        <f t="shared" si="2"/>
        <v/>
      </c>
      <c r="H42" s="978" t="str">
        <f>IFERROR(MAX(VLOOKUP(B42,'Fatores de Emissão'!$B$12:$E$14,3,FALSE),'Fatores de Emissão'!$D$13),"")</f>
        <v/>
      </c>
      <c r="I42" s="1017" t="str">
        <f>IFERROR(IF(H42&gt;'Fatores de Emissão'!$B$403, (E42+'Fatores de Emissão'!$F$403)/2, (E42+VLOOKUP(H42,'Fatores de Emissão'!$B$374:$F$403,5,FALSE))/2),"")</f>
        <v/>
      </c>
      <c r="J42" s="1017" t="str">
        <f t="shared" si="1"/>
        <v/>
      </c>
    </row>
    <row r="43" spans="2:10" hidden="1" outlineLevel="1" x14ac:dyDescent="0.25">
      <c r="B43" s="454"/>
      <c r="C43" s="632"/>
      <c r="D43" s="854"/>
      <c r="E43" s="1017" t="str">
        <f>IF(C43="","",IF(C43&gt;'Fatores de Emissão'!$B$403,'Fatores de Emissão'!$F$403,VLOOKUP(C43,'Fatores de Emissão'!$B$374:$F$403,5,FALSE)))</f>
        <v/>
      </c>
      <c r="F43" s="1017" t="str">
        <f t="shared" si="0"/>
        <v/>
      </c>
      <c r="G43" s="978" t="str">
        <f t="shared" si="2"/>
        <v/>
      </c>
      <c r="H43" s="978" t="str">
        <f>IFERROR(MAX(VLOOKUP(B43,'Fatores de Emissão'!$B$12:$E$14,3,FALSE),'Fatores de Emissão'!$D$13),"")</f>
        <v/>
      </c>
      <c r="I43" s="1017" t="str">
        <f>IFERROR(IF(H43&gt;'Fatores de Emissão'!$B$403, (E43+'Fatores de Emissão'!$F$403)/2, (E43+VLOOKUP(H43,'Fatores de Emissão'!$B$374:$F$403,5,FALSE))/2),"")</f>
        <v/>
      </c>
      <c r="J43" s="1017" t="str">
        <f t="shared" si="1"/>
        <v/>
      </c>
    </row>
    <row r="44" spans="2:10" hidden="1" outlineLevel="1" x14ac:dyDescent="0.25">
      <c r="B44" s="454"/>
      <c r="C44" s="632"/>
      <c r="D44" s="854"/>
      <c r="E44" s="1017" t="str">
        <f>IF(C44="","",IF(C44&gt;'Fatores de Emissão'!$B$403,'Fatores de Emissão'!$F$403,VLOOKUP(C44,'Fatores de Emissão'!$B$374:$F$403,5,FALSE)))</f>
        <v/>
      </c>
      <c r="F44" s="1017" t="str">
        <f t="shared" si="0"/>
        <v/>
      </c>
      <c r="G44" s="978" t="str">
        <f t="shared" si="2"/>
        <v/>
      </c>
      <c r="H44" s="978" t="str">
        <f>IFERROR(MAX(VLOOKUP(B44,'Fatores de Emissão'!$B$12:$E$14,3,FALSE),'Fatores de Emissão'!$D$13),"")</f>
        <v/>
      </c>
      <c r="I44" s="1017" t="str">
        <f>IFERROR(IF(H44&gt;'Fatores de Emissão'!$B$403, (E44+'Fatores de Emissão'!$F$403)/2, (E44+VLOOKUP(H44,'Fatores de Emissão'!$B$374:$F$403,5,FALSE))/2),"")</f>
        <v/>
      </c>
      <c r="J44" s="1017" t="str">
        <f t="shared" si="1"/>
        <v/>
      </c>
    </row>
    <row r="45" spans="2:10" hidden="1" outlineLevel="1" x14ac:dyDescent="0.25">
      <c r="B45" s="454"/>
      <c r="C45" s="632"/>
      <c r="D45" s="854"/>
      <c r="E45" s="1017" t="str">
        <f>IF(C45="","",IF(C45&gt;'Fatores de Emissão'!$B$403,'Fatores de Emissão'!$F$403,VLOOKUP(C45,'Fatores de Emissão'!$B$374:$F$403,5,FALSE)))</f>
        <v/>
      </c>
      <c r="F45" s="1017" t="str">
        <f t="shared" si="0"/>
        <v/>
      </c>
      <c r="G45" s="978" t="str">
        <f t="shared" si="2"/>
        <v/>
      </c>
      <c r="H45" s="978" t="str">
        <f>IFERROR(MAX(VLOOKUP(B45,'Fatores de Emissão'!$B$12:$E$14,3,FALSE),'Fatores de Emissão'!$D$13),"")</f>
        <v/>
      </c>
      <c r="I45" s="1017" t="str">
        <f>IFERROR(IF(H45&gt;'Fatores de Emissão'!$B$403, (E45+'Fatores de Emissão'!$F$403)/2, (E45+VLOOKUP(H45,'Fatores de Emissão'!$B$374:$F$403,5,FALSE))/2),"")</f>
        <v/>
      </c>
      <c r="J45" s="1017" t="str">
        <f t="shared" si="1"/>
        <v/>
      </c>
    </row>
    <row r="46" spans="2:10" hidden="1" outlineLevel="1" x14ac:dyDescent="0.25">
      <c r="B46" s="454"/>
      <c r="C46" s="632"/>
      <c r="D46" s="854"/>
      <c r="E46" s="1017" t="str">
        <f>IF(C46="","",IF(C46&gt;'Fatores de Emissão'!$B$403,'Fatores de Emissão'!$F$403,VLOOKUP(C46,'Fatores de Emissão'!$B$374:$F$403,5,FALSE)))</f>
        <v/>
      </c>
      <c r="F46" s="1017" t="str">
        <f t="shared" si="0"/>
        <v/>
      </c>
      <c r="G46" s="978" t="str">
        <f t="shared" si="2"/>
        <v/>
      </c>
      <c r="H46" s="978" t="str">
        <f>IFERROR(MAX(VLOOKUP(B46,'Fatores de Emissão'!$B$12:$E$14,3,FALSE),'Fatores de Emissão'!$D$13),"")</f>
        <v/>
      </c>
      <c r="I46" s="1017" t="str">
        <f>IFERROR(IF(H46&gt;'Fatores de Emissão'!$B$403, (E46+'Fatores de Emissão'!$F$403)/2, (E46+VLOOKUP(H46,'Fatores de Emissão'!$B$374:$F$403,5,FALSE))/2),"")</f>
        <v/>
      </c>
      <c r="J46" s="1017" t="str">
        <f t="shared" si="1"/>
        <v/>
      </c>
    </row>
    <row r="47" spans="2:10" hidden="1" outlineLevel="1" x14ac:dyDescent="0.25">
      <c r="B47" s="454"/>
      <c r="C47" s="632"/>
      <c r="D47" s="854"/>
      <c r="E47" s="1017" t="str">
        <f>IF(C47="","",IF(C47&gt;'Fatores de Emissão'!$B$403,'Fatores de Emissão'!$F$403,VLOOKUP(C47,'Fatores de Emissão'!$B$374:$F$403,5,FALSE)))</f>
        <v/>
      </c>
      <c r="F47" s="1017" t="str">
        <f t="shared" si="0"/>
        <v/>
      </c>
      <c r="G47" s="978" t="str">
        <f t="shared" si="2"/>
        <v/>
      </c>
      <c r="H47" s="978" t="str">
        <f>IFERROR(MAX(VLOOKUP(B47,'Fatores de Emissão'!$B$12:$E$14,3,FALSE),'Fatores de Emissão'!$D$13),"")</f>
        <v/>
      </c>
      <c r="I47" s="1017" t="str">
        <f>IFERROR(IF(H47&gt;'Fatores de Emissão'!$B$403, (E47+'Fatores de Emissão'!$F$403)/2, (E47+VLOOKUP(H47,'Fatores de Emissão'!$B$374:$F$403,5,FALSE))/2),"")</f>
        <v/>
      </c>
      <c r="J47" s="1017" t="str">
        <f t="shared" si="1"/>
        <v/>
      </c>
    </row>
    <row r="48" spans="2:10" hidden="1" outlineLevel="1" x14ac:dyDescent="0.25">
      <c r="B48" s="454"/>
      <c r="C48" s="632"/>
      <c r="D48" s="854"/>
      <c r="E48" s="1017" t="str">
        <f>IF(C48="","",IF(C48&gt;'Fatores de Emissão'!$B$403,'Fatores de Emissão'!$F$403,VLOOKUP(C48,'Fatores de Emissão'!$B$374:$F$403,5,FALSE)))</f>
        <v/>
      </c>
      <c r="F48" s="1017" t="str">
        <f t="shared" si="0"/>
        <v/>
      </c>
      <c r="G48" s="978" t="str">
        <f t="shared" si="2"/>
        <v/>
      </c>
      <c r="H48" s="978" t="str">
        <f>IFERROR(MAX(VLOOKUP(B48,'Fatores de Emissão'!$B$12:$E$14,3,FALSE),'Fatores de Emissão'!$D$13),"")</f>
        <v/>
      </c>
      <c r="I48" s="1017" t="str">
        <f>IFERROR(IF(H48&gt;'Fatores de Emissão'!$B$403, (E48+'Fatores de Emissão'!$F$403)/2, (E48+VLOOKUP(H48,'Fatores de Emissão'!$B$374:$F$403,5,FALSE))/2),"")</f>
        <v/>
      </c>
      <c r="J48" s="1017" t="str">
        <f t="shared" si="1"/>
        <v/>
      </c>
    </row>
    <row r="49" spans="2:10" hidden="1" outlineLevel="1" x14ac:dyDescent="0.25">
      <c r="B49" s="454"/>
      <c r="C49" s="632"/>
      <c r="D49" s="854"/>
      <c r="E49" s="1017" t="str">
        <f>IF(C49="","",IF(C49&gt;'Fatores de Emissão'!$B$403,'Fatores de Emissão'!$F$403,VLOOKUP(C49,'Fatores de Emissão'!$B$374:$F$403,5,FALSE)))</f>
        <v/>
      </c>
      <c r="F49" s="1017" t="str">
        <f t="shared" si="0"/>
        <v/>
      </c>
      <c r="G49" s="978" t="str">
        <f t="shared" si="2"/>
        <v/>
      </c>
      <c r="H49" s="978" t="str">
        <f>IFERROR(MAX(VLOOKUP(B49,'Fatores de Emissão'!$B$12:$E$14,3,FALSE),'Fatores de Emissão'!$D$13),"")</f>
        <v/>
      </c>
      <c r="I49" s="1017" t="str">
        <f>IFERROR(IF(H49&gt;'Fatores de Emissão'!$B$403, (E49+'Fatores de Emissão'!$F$403)/2, (E49+VLOOKUP(H49,'Fatores de Emissão'!$B$374:$F$403,5,FALSE))/2),"")</f>
        <v/>
      </c>
      <c r="J49" s="1017" t="str">
        <f t="shared" si="1"/>
        <v/>
      </c>
    </row>
    <row r="50" spans="2:10" hidden="1" outlineLevel="1" x14ac:dyDescent="0.25">
      <c r="B50" s="454"/>
      <c r="C50" s="632"/>
      <c r="D50" s="854"/>
      <c r="E50" s="1017" t="str">
        <f>IF(C50="","",IF(C50&gt;'Fatores de Emissão'!$B$403,'Fatores de Emissão'!$F$403,VLOOKUP(C50,'Fatores de Emissão'!$B$374:$F$403,5,FALSE)))</f>
        <v/>
      </c>
      <c r="F50" s="1017" t="str">
        <f t="shared" si="0"/>
        <v/>
      </c>
      <c r="G50" s="978" t="str">
        <f t="shared" si="2"/>
        <v/>
      </c>
      <c r="H50" s="978" t="str">
        <f>IFERROR(MAX(VLOOKUP(B50,'Fatores de Emissão'!$B$12:$E$14,3,FALSE),'Fatores de Emissão'!$D$13),"")</f>
        <v/>
      </c>
      <c r="I50" s="1017" t="str">
        <f>IFERROR(IF(H50&gt;'Fatores de Emissão'!$B$403, (E50+'Fatores de Emissão'!$F$403)/2, (E50+VLOOKUP(H50,'Fatores de Emissão'!$B$374:$F$403,5,FALSE))/2),"")</f>
        <v/>
      </c>
      <c r="J50" s="1017" t="str">
        <f t="shared" si="1"/>
        <v/>
      </c>
    </row>
    <row r="51" spans="2:10" hidden="1" outlineLevel="1" x14ac:dyDescent="0.25">
      <c r="B51" s="454"/>
      <c r="C51" s="632"/>
      <c r="D51" s="854"/>
      <c r="E51" s="1017" t="str">
        <f>IF(C51="","",IF(C51&gt;'Fatores de Emissão'!$B$403,'Fatores de Emissão'!$F$403,VLOOKUP(C51,'Fatores de Emissão'!$B$374:$F$403,5,FALSE)))</f>
        <v/>
      </c>
      <c r="F51" s="1017" t="str">
        <f t="shared" si="0"/>
        <v/>
      </c>
      <c r="G51" s="978" t="str">
        <f t="shared" si="2"/>
        <v/>
      </c>
      <c r="H51" s="978" t="str">
        <f>IFERROR(MAX(VLOOKUP(B51,'Fatores de Emissão'!$B$12:$E$14,3,FALSE),'Fatores de Emissão'!$D$13),"")</f>
        <v/>
      </c>
      <c r="I51" s="1017" t="str">
        <f>IFERROR(IF(H51&gt;'Fatores de Emissão'!$B$403, (E51+'Fatores de Emissão'!$F$403)/2, (E51+VLOOKUP(H51,'Fatores de Emissão'!$B$374:$F$403,5,FALSE))/2),"")</f>
        <v/>
      </c>
      <c r="J51" s="1017" t="str">
        <f t="shared" si="1"/>
        <v/>
      </c>
    </row>
    <row r="52" spans="2:10" hidden="1" outlineLevel="1" x14ac:dyDescent="0.25">
      <c r="B52" s="454"/>
      <c r="C52" s="632"/>
      <c r="D52" s="854"/>
      <c r="E52" s="1017" t="str">
        <f>IF(C52="","",IF(C52&gt;'Fatores de Emissão'!$B$403,'Fatores de Emissão'!$F$403,VLOOKUP(C52,'Fatores de Emissão'!$B$374:$F$403,5,FALSE)))</f>
        <v/>
      </c>
      <c r="F52" s="1017" t="str">
        <f t="shared" si="0"/>
        <v/>
      </c>
      <c r="G52" s="978" t="str">
        <f t="shared" si="2"/>
        <v/>
      </c>
      <c r="H52" s="978" t="str">
        <f>IFERROR(MAX(VLOOKUP(B52,'Fatores de Emissão'!$B$12:$E$14,3,FALSE),'Fatores de Emissão'!$D$13),"")</f>
        <v/>
      </c>
      <c r="I52" s="1017" t="str">
        <f>IFERROR(IF(H52&gt;'Fatores de Emissão'!$B$403, (E52+'Fatores de Emissão'!$F$403)/2, (E52+VLOOKUP(H52,'Fatores de Emissão'!$B$374:$F$403,5,FALSE))/2),"")</f>
        <v/>
      </c>
      <c r="J52" s="1017" t="str">
        <f t="shared" si="1"/>
        <v/>
      </c>
    </row>
    <row r="53" spans="2:10" hidden="1" outlineLevel="1" x14ac:dyDescent="0.25">
      <c r="B53" s="454"/>
      <c r="C53" s="632"/>
      <c r="D53" s="854"/>
      <c r="E53" s="1017" t="str">
        <f>IF(C53="","",IF(C53&gt;'Fatores de Emissão'!$B$403,'Fatores de Emissão'!$F$403,VLOOKUP(C53,'Fatores de Emissão'!$B$374:$F$403,5,FALSE)))</f>
        <v/>
      </c>
      <c r="F53" s="1017" t="str">
        <f t="shared" si="0"/>
        <v/>
      </c>
      <c r="G53" s="978" t="str">
        <f t="shared" si="2"/>
        <v/>
      </c>
      <c r="H53" s="978" t="str">
        <f>IFERROR(MAX(VLOOKUP(B53,'Fatores de Emissão'!$B$12:$E$14,3,FALSE),'Fatores de Emissão'!$D$13),"")</f>
        <v/>
      </c>
      <c r="I53" s="1017" t="str">
        <f>IFERROR(IF(H53&gt;'Fatores de Emissão'!$B$403, (E53+'Fatores de Emissão'!$F$403)/2, (E53+VLOOKUP(H53,'Fatores de Emissão'!$B$374:$F$403,5,FALSE))/2),"")</f>
        <v/>
      </c>
      <c r="J53" s="1017" t="str">
        <f t="shared" si="1"/>
        <v/>
      </c>
    </row>
    <row r="54" spans="2:10" hidden="1" outlineLevel="1" x14ac:dyDescent="0.25">
      <c r="B54" s="454"/>
      <c r="C54" s="632"/>
      <c r="D54" s="854"/>
      <c r="E54" s="1017" t="str">
        <f>IF(C54="","",IF(C54&gt;'Fatores de Emissão'!$B$403,'Fatores de Emissão'!$F$403,VLOOKUP(C54,'Fatores de Emissão'!$B$374:$F$403,5,FALSE)))</f>
        <v/>
      </c>
      <c r="F54" s="1017" t="str">
        <f t="shared" si="0"/>
        <v/>
      </c>
      <c r="G54" s="978" t="str">
        <f t="shared" si="2"/>
        <v/>
      </c>
      <c r="H54" s="978" t="str">
        <f>IFERROR(MAX(VLOOKUP(B54,'Fatores de Emissão'!$B$12:$E$14,3,FALSE),'Fatores de Emissão'!$D$13),"")</f>
        <v/>
      </c>
      <c r="I54" s="1017" t="str">
        <f>IFERROR(IF(H54&gt;'Fatores de Emissão'!$B$403, (E54+'Fatores de Emissão'!$F$403)/2, (E54+VLOOKUP(H54,'Fatores de Emissão'!$B$374:$F$403,5,FALSE))/2),"")</f>
        <v/>
      </c>
      <c r="J54" s="1017" t="str">
        <f t="shared" si="1"/>
        <v/>
      </c>
    </row>
    <row r="55" spans="2:10" hidden="1" outlineLevel="1" x14ac:dyDescent="0.25">
      <c r="B55" s="454"/>
      <c r="C55" s="632"/>
      <c r="D55" s="854"/>
      <c r="E55" s="1017" t="str">
        <f>IF(C55="","",IF(C55&gt;'Fatores de Emissão'!$B$403,'Fatores de Emissão'!$F$403,VLOOKUP(C55,'Fatores de Emissão'!$B$374:$F$403,5,FALSE)))</f>
        <v/>
      </c>
      <c r="F55" s="1017" t="str">
        <f t="shared" si="0"/>
        <v/>
      </c>
      <c r="G55" s="978" t="str">
        <f t="shared" si="2"/>
        <v/>
      </c>
      <c r="H55" s="978" t="str">
        <f>IFERROR(MAX(VLOOKUP(B55,'Fatores de Emissão'!$B$12:$E$14,3,FALSE),'Fatores de Emissão'!$D$13),"")</f>
        <v/>
      </c>
      <c r="I55" s="1017" t="str">
        <f>IFERROR(IF(H55&gt;'Fatores de Emissão'!$B$403, (E55+'Fatores de Emissão'!$F$403)/2, (E55+VLOOKUP(H55,'Fatores de Emissão'!$B$374:$F$403,5,FALSE))/2),"")</f>
        <v/>
      </c>
      <c r="J55" s="1017" t="str">
        <f t="shared" si="1"/>
        <v/>
      </c>
    </row>
    <row r="56" spans="2:10" hidden="1" outlineLevel="1" x14ac:dyDescent="0.25">
      <c r="B56" s="454"/>
      <c r="C56" s="632"/>
      <c r="D56" s="854"/>
      <c r="E56" s="1017" t="str">
        <f>IF(C56="","",IF(C56&gt;'Fatores de Emissão'!$B$403,'Fatores de Emissão'!$F$403,VLOOKUP(C56,'Fatores de Emissão'!$B$374:$F$403,5,FALSE)))</f>
        <v/>
      </c>
      <c r="F56" s="1017" t="str">
        <f t="shared" si="0"/>
        <v/>
      </c>
      <c r="G56" s="978" t="str">
        <f t="shared" si="2"/>
        <v/>
      </c>
      <c r="H56" s="978" t="str">
        <f>IFERROR(MAX(VLOOKUP(B56,'Fatores de Emissão'!$B$12:$E$14,3,FALSE),'Fatores de Emissão'!$D$13),"")</f>
        <v/>
      </c>
      <c r="I56" s="1017" t="str">
        <f>IFERROR(IF(H56&gt;'Fatores de Emissão'!$B$403, (E56+'Fatores de Emissão'!$F$403)/2, (E56+VLOOKUP(H56,'Fatores de Emissão'!$B$374:$F$403,5,FALSE))/2),"")</f>
        <v/>
      </c>
      <c r="J56" s="1017" t="str">
        <f t="shared" si="1"/>
        <v/>
      </c>
    </row>
    <row r="57" spans="2:10" hidden="1" outlineLevel="1" x14ac:dyDescent="0.25">
      <c r="B57" s="454"/>
      <c r="C57" s="632"/>
      <c r="D57" s="854"/>
      <c r="E57" s="1017" t="str">
        <f>IF(C57="","",IF(C57&gt;'Fatores de Emissão'!$B$403,'Fatores de Emissão'!$F$403,VLOOKUP(C57,'Fatores de Emissão'!$B$374:$F$403,5,FALSE)))</f>
        <v/>
      </c>
      <c r="F57" s="1017" t="str">
        <f t="shared" si="0"/>
        <v/>
      </c>
      <c r="G57" s="978" t="str">
        <f t="shared" si="2"/>
        <v/>
      </c>
      <c r="H57" s="978" t="str">
        <f>IFERROR(MAX(VLOOKUP(B57,'Fatores de Emissão'!$B$12:$E$14,3,FALSE),'Fatores de Emissão'!$D$13),"")</f>
        <v/>
      </c>
      <c r="I57" s="1017" t="str">
        <f>IFERROR(IF(H57&gt;'Fatores de Emissão'!$B$403, (E57+'Fatores de Emissão'!$F$403)/2, (E57+VLOOKUP(H57,'Fatores de Emissão'!$B$374:$F$403,5,FALSE))/2),"")</f>
        <v/>
      </c>
      <c r="J57" s="1017" t="str">
        <f t="shared" si="1"/>
        <v/>
      </c>
    </row>
    <row r="58" spans="2:10" hidden="1" outlineLevel="1" x14ac:dyDescent="0.25">
      <c r="B58" s="454"/>
      <c r="C58" s="632"/>
      <c r="D58" s="854"/>
      <c r="E58" s="1017" t="str">
        <f>IF(C58="","",IF(C58&gt;'Fatores de Emissão'!$B$403,'Fatores de Emissão'!$F$403,VLOOKUP(C58,'Fatores de Emissão'!$B$374:$F$403,5,FALSE)))</f>
        <v/>
      </c>
      <c r="F58" s="1017" t="str">
        <f t="shared" si="0"/>
        <v/>
      </c>
      <c r="G58" s="978" t="str">
        <f t="shared" si="2"/>
        <v/>
      </c>
      <c r="H58" s="978" t="str">
        <f>IFERROR(MAX(VLOOKUP(B58,'Fatores de Emissão'!$B$12:$E$14,3,FALSE),'Fatores de Emissão'!$D$13),"")</f>
        <v/>
      </c>
      <c r="I58" s="1017" t="str">
        <f>IFERROR(IF(H58&gt;'Fatores de Emissão'!$B$403, (E58+'Fatores de Emissão'!$F$403)/2, (E58+VLOOKUP(H58,'Fatores de Emissão'!$B$374:$F$403,5,FALSE))/2),"")</f>
        <v/>
      </c>
      <c r="J58" s="1017" t="str">
        <f t="shared" si="1"/>
        <v/>
      </c>
    </row>
    <row r="59" spans="2:10" hidden="1" outlineLevel="1" x14ac:dyDescent="0.25">
      <c r="B59" s="454"/>
      <c r="C59" s="632"/>
      <c r="D59" s="854"/>
      <c r="E59" s="1017" t="str">
        <f>IF(C59="","",IF(C59&gt;'Fatores de Emissão'!$B$403,'Fatores de Emissão'!$F$403,VLOOKUP(C59,'Fatores de Emissão'!$B$374:$F$403,5,FALSE)))</f>
        <v/>
      </c>
      <c r="F59" s="1017" t="str">
        <f t="shared" si="0"/>
        <v/>
      </c>
      <c r="G59" s="978" t="str">
        <f t="shared" si="2"/>
        <v/>
      </c>
      <c r="H59" s="978" t="str">
        <f>IFERROR(MAX(VLOOKUP(B59,'Fatores de Emissão'!$B$12:$E$14,3,FALSE),'Fatores de Emissão'!$D$13),"")</f>
        <v/>
      </c>
      <c r="I59" s="1017" t="str">
        <f>IFERROR(IF(H59&gt;'Fatores de Emissão'!$B$403, (E59+'Fatores de Emissão'!$F$403)/2, (E59+VLOOKUP(H59,'Fatores de Emissão'!$B$374:$F$403,5,FALSE))/2),"")</f>
        <v/>
      </c>
      <c r="J59" s="1017" t="str">
        <f t="shared" si="1"/>
        <v/>
      </c>
    </row>
    <row r="60" spans="2:10" hidden="1" outlineLevel="1" x14ac:dyDescent="0.25">
      <c r="B60" s="454"/>
      <c r="C60" s="632"/>
      <c r="D60" s="854"/>
      <c r="E60" s="1017" t="str">
        <f>IF(C60="","",IF(C60&gt;'Fatores de Emissão'!$B$403,'Fatores de Emissão'!$F$403,VLOOKUP(C60,'Fatores de Emissão'!$B$374:$F$403,5,FALSE)))</f>
        <v/>
      </c>
      <c r="F60" s="1017" t="str">
        <f t="shared" si="0"/>
        <v/>
      </c>
      <c r="G60" s="978" t="str">
        <f t="shared" si="2"/>
        <v/>
      </c>
      <c r="H60" s="978" t="str">
        <f>IFERROR(MAX(VLOOKUP(B60,'Fatores de Emissão'!$B$12:$E$14,3,FALSE),'Fatores de Emissão'!$D$13),"")</f>
        <v/>
      </c>
      <c r="I60" s="1017" t="str">
        <f>IFERROR(IF(H60&gt;'Fatores de Emissão'!$B$403, (E60+'Fatores de Emissão'!$F$403)/2, (E60+VLOOKUP(H60,'Fatores de Emissão'!$B$374:$F$403,5,FALSE))/2),"")</f>
        <v/>
      </c>
      <c r="J60" s="1017" t="str">
        <f t="shared" si="1"/>
        <v/>
      </c>
    </row>
    <row r="61" spans="2:10" hidden="1" outlineLevel="1" x14ac:dyDescent="0.25">
      <c r="B61" s="454"/>
      <c r="C61" s="632"/>
      <c r="D61" s="854"/>
      <c r="E61" s="1017" t="str">
        <f>IF(C61="","",IF(C61&gt;'Fatores de Emissão'!$B$403,'Fatores de Emissão'!$F$403,VLOOKUP(C61,'Fatores de Emissão'!$B$374:$F$403,5,FALSE)))</f>
        <v/>
      </c>
      <c r="F61" s="1017" t="str">
        <f t="shared" si="0"/>
        <v/>
      </c>
      <c r="G61" s="978" t="str">
        <f t="shared" si="2"/>
        <v/>
      </c>
      <c r="H61" s="978" t="str">
        <f>IFERROR(MAX(VLOOKUP(B61,'Fatores de Emissão'!$B$12:$E$14,3,FALSE),'Fatores de Emissão'!$D$13),"")</f>
        <v/>
      </c>
      <c r="I61" s="1017" t="str">
        <f>IFERROR(IF(H61&gt;'Fatores de Emissão'!$B$403, (E61+'Fatores de Emissão'!$F$403)/2, (E61+VLOOKUP(H61,'Fatores de Emissão'!$B$374:$F$403,5,FALSE))/2),"")</f>
        <v/>
      </c>
      <c r="J61" s="1017" t="str">
        <f t="shared" si="1"/>
        <v/>
      </c>
    </row>
    <row r="62" spans="2:10" hidden="1" outlineLevel="1" x14ac:dyDescent="0.25">
      <c r="B62" s="454"/>
      <c r="C62" s="632"/>
      <c r="D62" s="854"/>
      <c r="E62" s="1017" t="str">
        <f>IF(C62="","",IF(C62&gt;'Fatores de Emissão'!$B$403,'Fatores de Emissão'!$F$403,VLOOKUP(C62,'Fatores de Emissão'!$B$374:$F$403,5,FALSE)))</f>
        <v/>
      </c>
      <c r="F62" s="1017" t="str">
        <f t="shared" si="0"/>
        <v/>
      </c>
      <c r="G62" s="978" t="str">
        <f t="shared" si="2"/>
        <v/>
      </c>
      <c r="H62" s="978" t="str">
        <f>IFERROR(MAX(VLOOKUP(B62,'Fatores de Emissão'!$B$12:$E$14,3,FALSE),'Fatores de Emissão'!$D$13),"")</f>
        <v/>
      </c>
      <c r="I62" s="1017" t="str">
        <f>IFERROR(IF(H62&gt;'Fatores de Emissão'!$B$403, (E62+'Fatores de Emissão'!$F$403)/2, (E62+VLOOKUP(H62,'Fatores de Emissão'!$B$374:$F$403,5,FALSE))/2),"")</f>
        <v/>
      </c>
      <c r="J62" s="1017" t="str">
        <f t="shared" si="1"/>
        <v/>
      </c>
    </row>
    <row r="63" spans="2:10" hidden="1" outlineLevel="1" x14ac:dyDescent="0.25">
      <c r="B63" s="454"/>
      <c r="C63" s="632"/>
      <c r="D63" s="854"/>
      <c r="E63" s="1017" t="str">
        <f>IF(C63="","",IF(C63&gt;'Fatores de Emissão'!$B$403,'Fatores de Emissão'!$F$403,VLOOKUP(C63,'Fatores de Emissão'!$B$374:$F$403,5,FALSE)))</f>
        <v/>
      </c>
      <c r="F63" s="1017" t="str">
        <f t="shared" si="0"/>
        <v/>
      </c>
      <c r="G63" s="978" t="str">
        <f t="shared" si="2"/>
        <v/>
      </c>
      <c r="H63" s="978" t="str">
        <f>IFERROR(MAX(VLOOKUP(B63,'Fatores de Emissão'!$B$12:$E$14,3,FALSE),'Fatores de Emissão'!$D$13),"")</f>
        <v/>
      </c>
      <c r="I63" s="1017" t="str">
        <f>IFERROR(IF(H63&gt;'Fatores de Emissão'!$B$403, (E63+'Fatores de Emissão'!$F$403)/2, (E63+VLOOKUP(H63,'Fatores de Emissão'!$B$374:$F$403,5,FALSE))/2),"")</f>
        <v/>
      </c>
      <c r="J63" s="1017" t="str">
        <f t="shared" si="1"/>
        <v/>
      </c>
    </row>
    <row r="64" spans="2:10" hidden="1" outlineLevel="1" x14ac:dyDescent="0.25">
      <c r="B64" s="454"/>
      <c r="C64" s="632"/>
      <c r="D64" s="854"/>
      <c r="E64" s="1017" t="str">
        <f>IF(C64="","",IF(C64&gt;'Fatores de Emissão'!$B$403,'Fatores de Emissão'!$F$403,VLOOKUP(C64,'Fatores de Emissão'!$B$374:$F$403,5,FALSE)))</f>
        <v/>
      </c>
      <c r="F64" s="1017" t="str">
        <f t="shared" si="0"/>
        <v/>
      </c>
      <c r="G64" s="978" t="str">
        <f t="shared" si="2"/>
        <v/>
      </c>
      <c r="H64" s="978" t="str">
        <f>IFERROR(MAX(VLOOKUP(B64,'Fatores de Emissão'!$B$12:$E$14,3,FALSE),'Fatores de Emissão'!$D$13),"")</f>
        <v/>
      </c>
      <c r="I64" s="1017" t="str">
        <f>IFERROR(IF(H64&gt;'Fatores de Emissão'!$B$403, (E64+'Fatores de Emissão'!$F$403)/2, (E64+VLOOKUP(H64,'Fatores de Emissão'!$B$374:$F$403,5,FALSE))/2),"")</f>
        <v/>
      </c>
      <c r="J64" s="1017" t="str">
        <f t="shared" si="1"/>
        <v/>
      </c>
    </row>
    <row r="65" spans="2:10" hidden="1" outlineLevel="1" x14ac:dyDescent="0.25">
      <c r="B65" s="454"/>
      <c r="C65" s="632"/>
      <c r="D65" s="854"/>
      <c r="E65" s="1017" t="str">
        <f>IF(C65="","",IF(C65&gt;'Fatores de Emissão'!$B$403,'Fatores de Emissão'!$F$403,VLOOKUP(C65,'Fatores de Emissão'!$B$374:$F$403,5,FALSE)))</f>
        <v/>
      </c>
      <c r="F65" s="1017" t="str">
        <f t="shared" si="0"/>
        <v/>
      </c>
      <c r="G65" s="978" t="str">
        <f t="shared" si="2"/>
        <v/>
      </c>
      <c r="H65" s="978" t="str">
        <f>IFERROR(MAX(VLOOKUP(B65,'Fatores de Emissão'!$B$12:$E$14,3,FALSE),'Fatores de Emissão'!$D$13),"")</f>
        <v/>
      </c>
      <c r="I65" s="1017" t="str">
        <f>IFERROR(IF(H65&gt;'Fatores de Emissão'!$B$403, (E65+'Fatores de Emissão'!$F$403)/2, (E65+VLOOKUP(H65,'Fatores de Emissão'!$B$374:$F$403,5,FALSE))/2),"")</f>
        <v/>
      </c>
      <c r="J65" s="1017" t="str">
        <f t="shared" si="1"/>
        <v/>
      </c>
    </row>
    <row r="66" spans="2:10" hidden="1" outlineLevel="1" x14ac:dyDescent="0.25">
      <c r="B66" s="454"/>
      <c r="C66" s="632"/>
      <c r="D66" s="854"/>
      <c r="E66" s="1017" t="str">
        <f>IF(C66="","",IF(C66&gt;'Fatores de Emissão'!$B$403,'Fatores de Emissão'!$F$403,VLOOKUP(C66,'Fatores de Emissão'!$B$374:$F$403,5,FALSE)))</f>
        <v/>
      </c>
      <c r="F66" s="1017" t="str">
        <f t="shared" si="0"/>
        <v/>
      </c>
      <c r="G66" s="978" t="str">
        <f t="shared" si="2"/>
        <v/>
      </c>
      <c r="H66" s="978" t="str">
        <f>IFERROR(MAX(VLOOKUP(B66,'Fatores de Emissão'!$B$12:$E$14,3,FALSE),'Fatores de Emissão'!$D$13),"")</f>
        <v/>
      </c>
      <c r="I66" s="1017" t="str">
        <f>IFERROR(IF(H66&gt;'Fatores de Emissão'!$B$403, (E66+'Fatores de Emissão'!$F$403)/2, (E66+VLOOKUP(H66,'Fatores de Emissão'!$B$374:$F$403,5,FALSE))/2),"")</f>
        <v/>
      </c>
      <c r="J66" s="1017" t="str">
        <f t="shared" si="1"/>
        <v/>
      </c>
    </row>
    <row r="67" spans="2:10" hidden="1" outlineLevel="1" x14ac:dyDescent="0.25">
      <c r="B67" s="454"/>
      <c r="C67" s="632"/>
      <c r="D67" s="854"/>
      <c r="E67" s="1017" t="str">
        <f>IF(C67="","",IF(C67&gt;'Fatores de Emissão'!$B$403,'Fatores de Emissão'!$F$403,VLOOKUP(C67,'Fatores de Emissão'!$B$374:$F$403,5,FALSE)))</f>
        <v/>
      </c>
      <c r="F67" s="1017" t="str">
        <f t="shared" si="0"/>
        <v/>
      </c>
      <c r="G67" s="978" t="str">
        <f t="shared" si="2"/>
        <v/>
      </c>
      <c r="H67" s="978" t="str">
        <f>IFERROR(MAX(VLOOKUP(B67,'Fatores de Emissão'!$B$12:$E$14,3,FALSE),'Fatores de Emissão'!$D$13),"")</f>
        <v/>
      </c>
      <c r="I67" s="1017" t="str">
        <f>IFERROR(IF(H67&gt;'Fatores de Emissão'!$B$403, (E67+'Fatores de Emissão'!$F$403)/2, (E67+VLOOKUP(H67,'Fatores de Emissão'!$B$374:$F$403,5,FALSE))/2),"")</f>
        <v/>
      </c>
      <c r="J67" s="1017" t="str">
        <f t="shared" si="1"/>
        <v/>
      </c>
    </row>
    <row r="68" spans="2:10" hidden="1" outlineLevel="1" x14ac:dyDescent="0.25">
      <c r="B68" s="454"/>
      <c r="C68" s="632"/>
      <c r="D68" s="854"/>
      <c r="E68" s="1017" t="str">
        <f>IF(C68="","",IF(C68&gt;'Fatores de Emissão'!$B$403,'Fatores de Emissão'!$F$403,VLOOKUP(C68,'Fatores de Emissão'!$B$374:$F$403,5,FALSE)))</f>
        <v/>
      </c>
      <c r="F68" s="1017" t="str">
        <f t="shared" si="0"/>
        <v/>
      </c>
      <c r="G68" s="978" t="str">
        <f t="shared" si="2"/>
        <v/>
      </c>
      <c r="H68" s="978" t="str">
        <f>IFERROR(MAX(VLOOKUP(B68,'Fatores de Emissão'!$B$12:$E$14,3,FALSE),'Fatores de Emissão'!$D$13),"")</f>
        <v/>
      </c>
      <c r="I68" s="1017" t="str">
        <f>IFERROR(IF(H68&gt;'Fatores de Emissão'!$B$403, (E68+'Fatores de Emissão'!$F$403)/2, (E68+VLOOKUP(H68,'Fatores de Emissão'!$B$374:$F$403,5,FALSE))/2),"")</f>
        <v/>
      </c>
      <c r="J68" s="1017" t="str">
        <f t="shared" si="1"/>
        <v/>
      </c>
    </row>
    <row r="69" spans="2:10" hidden="1" outlineLevel="1" x14ac:dyDescent="0.25">
      <c r="B69" s="454"/>
      <c r="C69" s="632"/>
      <c r="D69" s="854"/>
      <c r="E69" s="1017" t="str">
        <f>IF(C69="","",IF(C69&gt;'Fatores de Emissão'!$B$403,'Fatores de Emissão'!$F$403,VLOOKUP(C69,'Fatores de Emissão'!$B$374:$F$403,5,FALSE)))</f>
        <v/>
      </c>
      <c r="F69" s="1017" t="str">
        <f t="shared" si="0"/>
        <v/>
      </c>
      <c r="G69" s="978" t="str">
        <f t="shared" si="2"/>
        <v/>
      </c>
      <c r="H69" s="978" t="str">
        <f>IFERROR(MAX(VLOOKUP(B69,'Fatores de Emissão'!$B$12:$E$14,3,FALSE),'Fatores de Emissão'!$D$13),"")</f>
        <v/>
      </c>
      <c r="I69" s="1017" t="str">
        <f>IFERROR(IF(H69&gt;'Fatores de Emissão'!$B$403, (E69+'Fatores de Emissão'!$F$403)/2, (E69+VLOOKUP(H69,'Fatores de Emissão'!$B$374:$F$403,5,FALSE))/2),"")</f>
        <v/>
      </c>
      <c r="J69" s="1017" t="str">
        <f t="shared" si="1"/>
        <v/>
      </c>
    </row>
    <row r="70" spans="2:10" hidden="1" outlineLevel="1" x14ac:dyDescent="0.25">
      <c r="B70" s="454"/>
      <c r="C70" s="632"/>
      <c r="D70" s="854"/>
      <c r="E70" s="1017" t="str">
        <f>IF(C70="","",IF(C70&gt;'Fatores de Emissão'!$B$403,'Fatores de Emissão'!$F$403,VLOOKUP(C70,'Fatores de Emissão'!$B$374:$F$403,5,FALSE)))</f>
        <v/>
      </c>
      <c r="F70" s="1017" t="str">
        <f t="shared" si="0"/>
        <v/>
      </c>
      <c r="G70" s="978" t="str">
        <f t="shared" si="2"/>
        <v/>
      </c>
      <c r="H70" s="978" t="str">
        <f>IFERROR(MAX(VLOOKUP(B70,'Fatores de Emissão'!$B$12:$E$14,3,FALSE),'Fatores de Emissão'!$D$13),"")</f>
        <v/>
      </c>
      <c r="I70" s="1017" t="str">
        <f>IFERROR(IF(H70&gt;'Fatores de Emissão'!$B$403, (E70+'Fatores de Emissão'!$F$403)/2, (E70+VLOOKUP(H70,'Fatores de Emissão'!$B$374:$F$403,5,FALSE))/2),"")</f>
        <v/>
      </c>
      <c r="J70" s="1017" t="str">
        <f t="shared" si="1"/>
        <v/>
      </c>
    </row>
    <row r="71" spans="2:10" hidden="1" outlineLevel="1" x14ac:dyDescent="0.25">
      <c r="B71" s="454"/>
      <c r="C71" s="632"/>
      <c r="D71" s="854"/>
      <c r="E71" s="1017" t="str">
        <f>IF(C71="","",IF(C71&gt;'Fatores de Emissão'!$B$403,'Fatores de Emissão'!$F$403,VLOOKUP(C71,'Fatores de Emissão'!$B$374:$F$403,5,FALSE)))</f>
        <v/>
      </c>
      <c r="F71" s="1017" t="str">
        <f t="shared" si="0"/>
        <v/>
      </c>
      <c r="G71" s="978" t="str">
        <f t="shared" si="2"/>
        <v/>
      </c>
      <c r="H71" s="978" t="str">
        <f>IFERROR(MAX(VLOOKUP(B71,'Fatores de Emissão'!$B$12:$E$14,3,FALSE),'Fatores de Emissão'!$D$13),"")</f>
        <v/>
      </c>
      <c r="I71" s="1017" t="str">
        <f>IFERROR(IF(H71&gt;'Fatores de Emissão'!$B$403, (E71+'Fatores de Emissão'!$F$403)/2, (E71+VLOOKUP(H71,'Fatores de Emissão'!$B$374:$F$403,5,FALSE))/2),"")</f>
        <v/>
      </c>
      <c r="J71" s="1017" t="str">
        <f t="shared" si="1"/>
        <v/>
      </c>
    </row>
    <row r="72" spans="2:10" hidden="1" outlineLevel="1" x14ac:dyDescent="0.25">
      <c r="B72" s="454"/>
      <c r="C72" s="632"/>
      <c r="D72" s="854"/>
      <c r="E72" s="1017" t="str">
        <f>IF(C72="","",IF(C72&gt;'Fatores de Emissão'!$B$403,'Fatores de Emissão'!$F$403,VLOOKUP(C72,'Fatores de Emissão'!$B$374:$F$403,5,FALSE)))</f>
        <v/>
      </c>
      <c r="F72" s="1017" t="str">
        <f t="shared" si="0"/>
        <v/>
      </c>
      <c r="G72" s="978" t="str">
        <f t="shared" si="2"/>
        <v/>
      </c>
      <c r="H72" s="978" t="str">
        <f>IFERROR(MAX(VLOOKUP(B72,'Fatores de Emissão'!$B$12:$E$14,3,FALSE),'Fatores de Emissão'!$D$13),"")</f>
        <v/>
      </c>
      <c r="I72" s="1017" t="str">
        <f>IFERROR(IF(H72&gt;'Fatores de Emissão'!$B$403, (E72+'Fatores de Emissão'!$F$403)/2, (E72+VLOOKUP(H72,'Fatores de Emissão'!$B$374:$F$403,5,FALSE))/2),"")</f>
        <v/>
      </c>
      <c r="J72" s="1017" t="str">
        <f t="shared" si="1"/>
        <v/>
      </c>
    </row>
    <row r="73" spans="2:10" hidden="1" outlineLevel="1" x14ac:dyDescent="0.25">
      <c r="B73" s="454"/>
      <c r="C73" s="632"/>
      <c r="D73" s="854"/>
      <c r="E73" s="1017" t="str">
        <f>IF(C73="","",IF(C73&gt;'Fatores de Emissão'!$B$403,'Fatores de Emissão'!$F$403,VLOOKUP(C73,'Fatores de Emissão'!$B$374:$F$403,5,FALSE)))</f>
        <v/>
      </c>
      <c r="F73" s="1017" t="str">
        <f t="shared" si="0"/>
        <v/>
      </c>
      <c r="G73" s="978" t="str">
        <f t="shared" si="2"/>
        <v/>
      </c>
      <c r="H73" s="978" t="str">
        <f>IFERROR(MAX(VLOOKUP(B73,'Fatores de Emissão'!$B$12:$E$14,3,FALSE),'Fatores de Emissão'!$D$13),"")</f>
        <v/>
      </c>
      <c r="I73" s="1017" t="str">
        <f>IFERROR(IF(H73&gt;'Fatores de Emissão'!$B$403, (E73+'Fatores de Emissão'!$F$403)/2, (E73+VLOOKUP(H73,'Fatores de Emissão'!$B$374:$F$403,5,FALSE))/2),"")</f>
        <v/>
      </c>
      <c r="J73" s="1017" t="str">
        <f t="shared" si="1"/>
        <v/>
      </c>
    </row>
    <row r="74" spans="2:10" hidden="1" outlineLevel="1" x14ac:dyDescent="0.25">
      <c r="B74" s="454"/>
      <c r="C74" s="632"/>
      <c r="D74" s="854"/>
      <c r="E74" s="1017" t="str">
        <f>IF(C74="","",IF(C74&gt;'Fatores de Emissão'!$B$403,'Fatores de Emissão'!$F$403,VLOOKUP(C74,'Fatores de Emissão'!$B$374:$F$403,5,FALSE)))</f>
        <v/>
      </c>
      <c r="F74" s="1017" t="str">
        <f t="shared" si="0"/>
        <v/>
      </c>
      <c r="G74" s="978" t="str">
        <f t="shared" si="2"/>
        <v/>
      </c>
      <c r="H74" s="978" t="str">
        <f>IFERROR(MAX(VLOOKUP(B74,'Fatores de Emissão'!$B$12:$E$14,3,FALSE),'Fatores de Emissão'!$D$13),"")</f>
        <v/>
      </c>
      <c r="I74" s="1017" t="str">
        <f>IFERROR(IF(H74&gt;'Fatores de Emissão'!$B$403, (E74+'Fatores de Emissão'!$F$403)/2, (E74+VLOOKUP(H74,'Fatores de Emissão'!$B$374:$F$403,5,FALSE))/2),"")</f>
        <v/>
      </c>
      <c r="J74" s="1017" t="str">
        <f t="shared" si="1"/>
        <v/>
      </c>
    </row>
    <row r="75" spans="2:10" hidden="1" outlineLevel="1" x14ac:dyDescent="0.25">
      <c r="B75" s="454"/>
      <c r="C75" s="632"/>
      <c r="D75" s="854"/>
      <c r="E75" s="1017" t="str">
        <f>IF(C75="","",IF(C75&gt;'Fatores de Emissão'!$B$403,'Fatores de Emissão'!$F$403,VLOOKUP(C75,'Fatores de Emissão'!$B$374:$F$403,5,FALSE)))</f>
        <v/>
      </c>
      <c r="F75" s="1017" t="str">
        <f t="shared" si="0"/>
        <v/>
      </c>
      <c r="G75" s="978" t="str">
        <f t="shared" si="2"/>
        <v/>
      </c>
      <c r="H75" s="978" t="str">
        <f>IFERROR(MAX(VLOOKUP(B75,'Fatores de Emissão'!$B$12:$E$14,3,FALSE),'Fatores de Emissão'!$D$13),"")</f>
        <v/>
      </c>
      <c r="I75" s="1017" t="str">
        <f>IFERROR(IF(H75&gt;'Fatores de Emissão'!$B$403, (E75+'Fatores de Emissão'!$F$403)/2, (E75+VLOOKUP(H75,'Fatores de Emissão'!$B$374:$F$403,5,FALSE))/2),"")</f>
        <v/>
      </c>
      <c r="J75" s="1017" t="str">
        <f t="shared" si="1"/>
        <v/>
      </c>
    </row>
    <row r="76" spans="2:10" hidden="1" outlineLevel="1" x14ac:dyDescent="0.25">
      <c r="B76" s="454"/>
      <c r="C76" s="632"/>
      <c r="D76" s="854"/>
      <c r="E76" s="1017" t="str">
        <f>IF(C76="","",IF(C76&gt;'Fatores de Emissão'!$B$403,'Fatores de Emissão'!$F$403,VLOOKUP(C76,'Fatores de Emissão'!$B$374:$F$403,5,FALSE)))</f>
        <v/>
      </c>
      <c r="F76" s="1017" t="str">
        <f t="shared" si="0"/>
        <v/>
      </c>
      <c r="G76" s="978" t="str">
        <f t="shared" si="2"/>
        <v/>
      </c>
      <c r="H76" s="978" t="str">
        <f>IFERROR(MAX(VLOOKUP(B76,'Fatores de Emissão'!$B$12:$E$14,3,FALSE),'Fatores de Emissão'!$D$13),"")</f>
        <v/>
      </c>
      <c r="I76" s="1017" t="str">
        <f>IFERROR(IF(H76&gt;'Fatores de Emissão'!$B$403, (E76+'Fatores de Emissão'!$F$403)/2, (E76+VLOOKUP(H76,'Fatores de Emissão'!$B$374:$F$403,5,FALSE))/2),"")</f>
        <v/>
      </c>
      <c r="J76" s="1017" t="str">
        <f t="shared" si="1"/>
        <v/>
      </c>
    </row>
    <row r="77" spans="2:10" hidden="1" outlineLevel="1" x14ac:dyDescent="0.25">
      <c r="B77" s="454"/>
      <c r="C77" s="632"/>
      <c r="D77" s="854"/>
      <c r="E77" s="1017" t="str">
        <f>IF(C77="","",IF(C77&gt;'Fatores de Emissão'!$B$403,'Fatores de Emissão'!$F$403,VLOOKUP(C77,'Fatores de Emissão'!$B$374:$F$403,5,FALSE)))</f>
        <v/>
      </c>
      <c r="F77" s="1017" t="str">
        <f t="shared" si="0"/>
        <v/>
      </c>
      <c r="G77" s="978" t="str">
        <f t="shared" si="2"/>
        <v/>
      </c>
      <c r="H77" s="978" t="str">
        <f>IFERROR(MAX(VLOOKUP(B77,'Fatores de Emissão'!$B$12:$E$14,3,FALSE),'Fatores de Emissão'!$D$13),"")</f>
        <v/>
      </c>
      <c r="I77" s="1017" t="str">
        <f>IFERROR(IF(H77&gt;'Fatores de Emissão'!$B$403, (E77+'Fatores de Emissão'!$F$403)/2, (E77+VLOOKUP(H77,'Fatores de Emissão'!$B$374:$F$403,5,FALSE))/2),"")</f>
        <v/>
      </c>
      <c r="J77" s="1017" t="str">
        <f t="shared" si="1"/>
        <v/>
      </c>
    </row>
    <row r="78" spans="2:10" hidden="1" outlineLevel="1" x14ac:dyDescent="0.25">
      <c r="B78" s="454"/>
      <c r="C78" s="632"/>
      <c r="D78" s="854"/>
      <c r="E78" s="1017" t="str">
        <f>IF(C78="","",IF(C78&gt;'Fatores de Emissão'!$B$403,'Fatores de Emissão'!$F$403,VLOOKUP(C78,'Fatores de Emissão'!$B$374:$F$403,5,FALSE)))</f>
        <v/>
      </c>
      <c r="F78" s="1017" t="str">
        <f t="shared" si="0"/>
        <v/>
      </c>
      <c r="G78" s="978" t="str">
        <f t="shared" si="2"/>
        <v/>
      </c>
      <c r="H78" s="978" t="str">
        <f>IFERROR(MAX(VLOOKUP(B78,'Fatores de Emissão'!$B$12:$E$14,3,FALSE),'Fatores de Emissão'!$D$13),"")</f>
        <v/>
      </c>
      <c r="I78" s="1017" t="str">
        <f>IFERROR(IF(H78&gt;'Fatores de Emissão'!$B$403, (E78+'Fatores de Emissão'!$F$403)/2, (E78+VLOOKUP(H78,'Fatores de Emissão'!$B$374:$F$403,5,FALSE))/2),"")</f>
        <v/>
      </c>
      <c r="J78" s="1017" t="str">
        <f t="shared" si="1"/>
        <v/>
      </c>
    </row>
    <row r="79" spans="2:10" hidden="1" outlineLevel="1" x14ac:dyDescent="0.25">
      <c r="B79" s="454"/>
      <c r="C79" s="632"/>
      <c r="D79" s="854"/>
      <c r="E79" s="1017" t="str">
        <f>IF(C79="","",IF(C79&gt;'Fatores de Emissão'!$B$403,'Fatores de Emissão'!$F$403,VLOOKUP(C79,'Fatores de Emissão'!$B$374:$F$403,5,FALSE)))</f>
        <v/>
      </c>
      <c r="F79" s="1017" t="str">
        <f t="shared" si="0"/>
        <v/>
      </c>
      <c r="G79" s="978" t="str">
        <f t="shared" si="2"/>
        <v/>
      </c>
      <c r="H79" s="978" t="str">
        <f>IFERROR(MAX(VLOOKUP(B79,'Fatores de Emissão'!$B$12:$E$14,3,FALSE),'Fatores de Emissão'!$D$13),"")</f>
        <v/>
      </c>
      <c r="I79" s="1017" t="str">
        <f>IFERROR(IF(H79&gt;'Fatores de Emissão'!$B$403, (E79+'Fatores de Emissão'!$F$403)/2, (E79+VLOOKUP(H79,'Fatores de Emissão'!$B$374:$F$403,5,FALSE))/2),"")</f>
        <v/>
      </c>
      <c r="J79" s="1017" t="str">
        <f t="shared" si="1"/>
        <v/>
      </c>
    </row>
    <row r="80" spans="2:10" hidden="1" outlineLevel="1" x14ac:dyDescent="0.25">
      <c r="B80" s="454"/>
      <c r="C80" s="632"/>
      <c r="D80" s="854"/>
      <c r="E80" s="1017" t="str">
        <f>IF(C80="","",IF(C80&gt;'Fatores de Emissão'!$B$403,'Fatores de Emissão'!$F$403,VLOOKUP(C80,'Fatores de Emissão'!$B$374:$F$403,5,FALSE)))</f>
        <v/>
      </c>
      <c r="F80" s="1017" t="str">
        <f t="shared" si="0"/>
        <v/>
      </c>
      <c r="G80" s="978" t="str">
        <f t="shared" si="2"/>
        <v/>
      </c>
      <c r="H80" s="978" t="str">
        <f>IFERROR(MAX(VLOOKUP(B80,'Fatores de Emissão'!$B$12:$E$14,3,FALSE),'Fatores de Emissão'!$D$13),"")</f>
        <v/>
      </c>
      <c r="I80" s="1017" t="str">
        <f>IFERROR(IF(H80&gt;'Fatores de Emissão'!$B$403, (E80+'Fatores de Emissão'!$F$403)/2, (E80+VLOOKUP(H80,'Fatores de Emissão'!$B$374:$F$403,5,FALSE))/2),"")</f>
        <v/>
      </c>
      <c r="J80" s="1017" t="str">
        <f t="shared" si="1"/>
        <v/>
      </c>
    </row>
    <row r="81" spans="2:10" hidden="1" outlineLevel="1" x14ac:dyDescent="0.25">
      <c r="B81" s="454"/>
      <c r="C81" s="632"/>
      <c r="D81" s="854"/>
      <c r="E81" s="1017" t="str">
        <f>IF(C81="","",IF(C81&gt;'Fatores de Emissão'!$B$403,'Fatores de Emissão'!$F$403,VLOOKUP(C81,'Fatores de Emissão'!$B$374:$F$403,5,FALSE)))</f>
        <v/>
      </c>
      <c r="F81" s="1017" t="str">
        <f t="shared" si="0"/>
        <v/>
      </c>
      <c r="G81" s="978" t="str">
        <f t="shared" si="2"/>
        <v/>
      </c>
      <c r="H81" s="978" t="str">
        <f>IFERROR(MAX(VLOOKUP(B81,'Fatores de Emissão'!$B$12:$E$14,3,FALSE),'Fatores de Emissão'!$D$13),"")</f>
        <v/>
      </c>
      <c r="I81" s="1017" t="str">
        <f>IFERROR(IF(H81&gt;'Fatores de Emissão'!$B$403, (E81+'Fatores de Emissão'!$F$403)/2, (E81+VLOOKUP(H81,'Fatores de Emissão'!$B$374:$F$403,5,FALSE))/2),"")</f>
        <v/>
      </c>
      <c r="J81" s="1017" t="str">
        <f t="shared" si="1"/>
        <v/>
      </c>
    </row>
    <row r="82" spans="2:10" hidden="1" outlineLevel="1" x14ac:dyDescent="0.25">
      <c r="B82" s="454"/>
      <c r="C82" s="632"/>
      <c r="D82" s="854"/>
      <c r="E82" s="1017" t="str">
        <f>IF(C82="","",IF(C82&gt;'Fatores de Emissão'!$B$403,'Fatores de Emissão'!$F$403,VLOOKUP(C82,'Fatores de Emissão'!$B$374:$F$403,5,FALSE)))</f>
        <v/>
      </c>
      <c r="F82" s="1017" t="str">
        <f t="shared" si="0"/>
        <v/>
      </c>
      <c r="G82" s="978" t="str">
        <f t="shared" si="2"/>
        <v/>
      </c>
      <c r="H82" s="978" t="str">
        <f>IFERROR(MAX(VLOOKUP(B82,'Fatores de Emissão'!$B$12:$E$14,3,FALSE),'Fatores de Emissão'!$D$13),"")</f>
        <v/>
      </c>
      <c r="I82" s="1017" t="str">
        <f>IFERROR(IF(H82&gt;'Fatores de Emissão'!$B$403, (E82+'Fatores de Emissão'!$F$403)/2, (E82+VLOOKUP(H82,'Fatores de Emissão'!$B$374:$F$403,5,FALSE))/2),"")</f>
        <v/>
      </c>
      <c r="J82" s="1017" t="str">
        <f t="shared" si="1"/>
        <v/>
      </c>
    </row>
    <row r="83" spans="2:10" hidden="1" outlineLevel="1" x14ac:dyDescent="0.25">
      <c r="B83" s="454"/>
      <c r="C83" s="632"/>
      <c r="D83" s="854"/>
      <c r="E83" s="1017" t="str">
        <f>IF(C83="","",IF(C83&gt;'Fatores de Emissão'!$B$403,'Fatores de Emissão'!$F$403,VLOOKUP(C83,'Fatores de Emissão'!$B$374:$F$403,5,FALSE)))</f>
        <v/>
      </c>
      <c r="F83" s="1017" t="str">
        <f t="shared" si="0"/>
        <v/>
      </c>
      <c r="G83" s="978" t="str">
        <f t="shared" si="2"/>
        <v/>
      </c>
      <c r="H83" s="978" t="str">
        <f>IFERROR(MAX(VLOOKUP(B83,'Fatores de Emissão'!$B$12:$E$14,3,FALSE),'Fatores de Emissão'!$D$13),"")</f>
        <v/>
      </c>
      <c r="I83" s="1017" t="str">
        <f>IFERROR(IF(H83&gt;'Fatores de Emissão'!$B$403, (E83+'Fatores de Emissão'!$F$403)/2, (E83+VLOOKUP(H83,'Fatores de Emissão'!$B$374:$F$403,5,FALSE))/2),"")</f>
        <v/>
      </c>
      <c r="J83" s="1017" t="str">
        <f t="shared" si="1"/>
        <v/>
      </c>
    </row>
    <row r="84" spans="2:10" hidden="1" outlineLevel="1" x14ac:dyDescent="0.25">
      <c r="B84" s="454"/>
      <c r="C84" s="632"/>
      <c r="D84" s="854"/>
      <c r="E84" s="1017" t="str">
        <f>IF(C84="","",IF(C84&gt;'Fatores de Emissão'!$B$403,'Fatores de Emissão'!$F$403,VLOOKUP(C84,'Fatores de Emissão'!$B$374:$F$403,5,FALSE)))</f>
        <v/>
      </c>
      <c r="F84" s="1017" t="str">
        <f t="shared" si="0"/>
        <v/>
      </c>
      <c r="G84" s="978" t="str">
        <f t="shared" si="2"/>
        <v/>
      </c>
      <c r="H84" s="978" t="str">
        <f>IFERROR(MAX(VLOOKUP(B84,'Fatores de Emissão'!$B$12:$E$14,3,FALSE),'Fatores de Emissão'!$D$13),"")</f>
        <v/>
      </c>
      <c r="I84" s="1017" t="str">
        <f>IFERROR(IF(H84&gt;'Fatores de Emissão'!$B$403, (E84+'Fatores de Emissão'!$F$403)/2, (E84+VLOOKUP(H84,'Fatores de Emissão'!$B$374:$F$403,5,FALSE))/2),"")</f>
        <v/>
      </c>
      <c r="J84" s="1017" t="str">
        <f t="shared" si="1"/>
        <v/>
      </c>
    </row>
    <row r="85" spans="2:10" hidden="1" outlineLevel="1" x14ac:dyDescent="0.25">
      <c r="B85" s="454"/>
      <c r="C85" s="632"/>
      <c r="D85" s="854"/>
      <c r="E85" s="1017" t="str">
        <f>IF(C85="","",IF(C85&gt;'Fatores de Emissão'!$B$403,'Fatores de Emissão'!$F$403,VLOOKUP(C85,'Fatores de Emissão'!$B$374:$F$403,5,FALSE)))</f>
        <v/>
      </c>
      <c r="F85" s="1017" t="str">
        <f t="shared" si="0"/>
        <v/>
      </c>
      <c r="G85" s="978" t="str">
        <f t="shared" si="2"/>
        <v/>
      </c>
      <c r="H85" s="978" t="str">
        <f>IFERROR(MAX(VLOOKUP(B85,'Fatores de Emissão'!$B$12:$E$14,3,FALSE),'Fatores de Emissão'!$D$13),"")</f>
        <v/>
      </c>
      <c r="I85" s="1017" t="str">
        <f>IFERROR(IF(H85&gt;'Fatores de Emissão'!$B$403, (E85+'Fatores de Emissão'!$F$403)/2, (E85+VLOOKUP(H85,'Fatores de Emissão'!$B$374:$F$403,5,FALSE))/2),"")</f>
        <v/>
      </c>
      <c r="J85" s="1017" t="str">
        <f t="shared" si="1"/>
        <v/>
      </c>
    </row>
    <row r="86" spans="2:10" hidden="1" outlineLevel="1" x14ac:dyDescent="0.25">
      <c r="B86" s="454"/>
      <c r="C86" s="632"/>
      <c r="D86" s="854"/>
      <c r="E86" s="1017" t="str">
        <f>IF(C86="","",IF(C86&gt;'Fatores de Emissão'!$B$403,'Fatores de Emissão'!$F$403,VLOOKUP(C86,'Fatores de Emissão'!$B$374:$F$403,5,FALSE)))</f>
        <v/>
      </c>
      <c r="F86" s="1017" t="str">
        <f t="shared" si="0"/>
        <v/>
      </c>
      <c r="G86" s="978" t="str">
        <f t="shared" si="2"/>
        <v/>
      </c>
      <c r="H86" s="978" t="str">
        <f>IFERROR(MAX(VLOOKUP(B86,'Fatores de Emissão'!$B$12:$E$14,3,FALSE),'Fatores de Emissão'!$D$13),"")</f>
        <v/>
      </c>
      <c r="I86" s="1017" t="str">
        <f>IFERROR(IF(H86&gt;'Fatores de Emissão'!$B$403, (E86+'Fatores de Emissão'!$F$403)/2, (E86+VLOOKUP(H86,'Fatores de Emissão'!$B$374:$F$403,5,FALSE))/2),"")</f>
        <v/>
      </c>
      <c r="J86" s="1017" t="str">
        <f t="shared" si="1"/>
        <v/>
      </c>
    </row>
    <row r="87" spans="2:10" hidden="1" outlineLevel="1" x14ac:dyDescent="0.25">
      <c r="B87" s="454"/>
      <c r="C87" s="632"/>
      <c r="D87" s="854"/>
      <c r="E87" s="1017" t="str">
        <f>IF(C87="","",IF(C87&gt;'Fatores de Emissão'!$B$403,'Fatores de Emissão'!$F$403,VLOOKUP(C87,'Fatores de Emissão'!$B$374:$F$403,5,FALSE)))</f>
        <v/>
      </c>
      <c r="F87" s="1017" t="str">
        <f t="shared" si="0"/>
        <v/>
      </c>
      <c r="G87" s="978" t="str">
        <f t="shared" si="2"/>
        <v/>
      </c>
      <c r="H87" s="978" t="str">
        <f>IFERROR(MAX(VLOOKUP(B87,'Fatores de Emissão'!$B$12:$E$14,3,FALSE),'Fatores de Emissão'!$D$13),"")</f>
        <v/>
      </c>
      <c r="I87" s="1017" t="str">
        <f>IFERROR(IF(H87&gt;'Fatores de Emissão'!$B$403, (E87+'Fatores de Emissão'!$F$403)/2, (E87+VLOOKUP(H87,'Fatores de Emissão'!$B$374:$F$403,5,FALSE))/2),"")</f>
        <v/>
      </c>
      <c r="J87" s="1017" t="str">
        <f t="shared" si="1"/>
        <v/>
      </c>
    </row>
    <row r="88" spans="2:10" hidden="1" outlineLevel="1" x14ac:dyDescent="0.25">
      <c r="B88" s="454"/>
      <c r="C88" s="632"/>
      <c r="D88" s="854"/>
      <c r="E88" s="1017" t="str">
        <f>IF(C88="","",IF(C88&gt;'Fatores de Emissão'!$B$403,'Fatores de Emissão'!$F$403,VLOOKUP(C88,'Fatores de Emissão'!$B$374:$F$403,5,FALSE)))</f>
        <v/>
      </c>
      <c r="F88" s="1017" t="str">
        <f t="shared" si="0"/>
        <v/>
      </c>
      <c r="G88" s="978" t="str">
        <f t="shared" si="2"/>
        <v/>
      </c>
      <c r="H88" s="978" t="str">
        <f>IFERROR(MAX(VLOOKUP(B88,'Fatores de Emissão'!$B$12:$E$14,3,FALSE),'Fatores de Emissão'!$D$13),"")</f>
        <v/>
      </c>
      <c r="I88" s="1017" t="str">
        <f>IFERROR(IF(H88&gt;'Fatores de Emissão'!$B$403, (E88+'Fatores de Emissão'!$F$403)/2, (E88+VLOOKUP(H88,'Fatores de Emissão'!$B$374:$F$403,5,FALSE))/2),"")</f>
        <v/>
      </c>
      <c r="J88" s="1017" t="str">
        <f t="shared" si="1"/>
        <v/>
      </c>
    </row>
    <row r="89" spans="2:10" hidden="1" outlineLevel="1" x14ac:dyDescent="0.25">
      <c r="B89" s="454"/>
      <c r="C89" s="632"/>
      <c r="D89" s="854"/>
      <c r="E89" s="1017" t="str">
        <f>IF(C89="","",IF(C89&gt;'Fatores de Emissão'!$B$403,'Fatores de Emissão'!$F$403,VLOOKUP(C89,'Fatores de Emissão'!$B$374:$F$403,5,FALSE)))</f>
        <v/>
      </c>
      <c r="F89" s="1017" t="str">
        <f t="shared" si="0"/>
        <v/>
      </c>
      <c r="G89" s="978" t="str">
        <f t="shared" si="2"/>
        <v/>
      </c>
      <c r="H89" s="978" t="str">
        <f>IFERROR(MAX(VLOOKUP(B89,'Fatores de Emissão'!$B$12:$E$14,3,FALSE),'Fatores de Emissão'!$D$13),"")</f>
        <v/>
      </c>
      <c r="I89" s="1017" t="str">
        <f>IFERROR(IF(H89&gt;'Fatores de Emissão'!$B$403, (E89+'Fatores de Emissão'!$F$403)/2, (E89+VLOOKUP(H89,'Fatores de Emissão'!$B$374:$F$403,5,FALSE))/2),"")</f>
        <v/>
      </c>
      <c r="J89" s="1017" t="str">
        <f t="shared" si="1"/>
        <v/>
      </c>
    </row>
    <row r="90" spans="2:10" hidden="1" outlineLevel="1" x14ac:dyDescent="0.25">
      <c r="B90" s="454"/>
      <c r="C90" s="632"/>
      <c r="D90" s="854"/>
      <c r="E90" s="1017" t="str">
        <f>IF(C90="","",IF(C90&gt;'Fatores de Emissão'!$B$403,'Fatores de Emissão'!$F$403,VLOOKUP(C90,'Fatores de Emissão'!$B$374:$F$403,5,FALSE)))</f>
        <v/>
      </c>
      <c r="F90" s="1017" t="str">
        <f t="shared" si="0"/>
        <v/>
      </c>
      <c r="G90" s="978" t="str">
        <f t="shared" si="2"/>
        <v/>
      </c>
      <c r="H90" s="978" t="str">
        <f>IFERROR(MAX(VLOOKUP(B90,'Fatores de Emissão'!$B$12:$E$14,3,FALSE),'Fatores de Emissão'!$D$13),"")</f>
        <v/>
      </c>
      <c r="I90" s="1017" t="str">
        <f>IFERROR(IF(H90&gt;'Fatores de Emissão'!$B$403, (E90+'Fatores de Emissão'!$F$403)/2, (E90+VLOOKUP(H90,'Fatores de Emissão'!$B$374:$F$403,5,FALSE))/2),"")</f>
        <v/>
      </c>
      <c r="J90" s="1017" t="str">
        <f t="shared" si="1"/>
        <v/>
      </c>
    </row>
    <row r="91" spans="2:10" hidden="1" outlineLevel="1" x14ac:dyDescent="0.25">
      <c r="B91" s="454"/>
      <c r="C91" s="632"/>
      <c r="D91" s="854"/>
      <c r="E91" s="1017" t="str">
        <f>IF(C91="","",IF(C91&gt;'Fatores de Emissão'!$B$403,'Fatores de Emissão'!$F$403,VLOOKUP(C91,'Fatores de Emissão'!$B$374:$F$403,5,FALSE)))</f>
        <v/>
      </c>
      <c r="F91" s="1017" t="str">
        <f t="shared" si="0"/>
        <v/>
      </c>
      <c r="G91" s="978" t="str">
        <f t="shared" si="2"/>
        <v/>
      </c>
      <c r="H91" s="978" t="str">
        <f>IFERROR(MAX(VLOOKUP(B91,'Fatores de Emissão'!$B$12:$E$14,3,FALSE),'Fatores de Emissão'!$D$13),"")</f>
        <v/>
      </c>
      <c r="I91" s="1017" t="str">
        <f>IFERROR(IF(H91&gt;'Fatores de Emissão'!$B$403, (E91+'Fatores de Emissão'!$F$403)/2, (E91+VLOOKUP(H91,'Fatores de Emissão'!$B$374:$F$403,5,FALSE))/2),"")</f>
        <v/>
      </c>
      <c r="J91" s="1017" t="str">
        <f t="shared" si="1"/>
        <v/>
      </c>
    </row>
    <row r="92" spans="2:10" hidden="1" outlineLevel="1" x14ac:dyDescent="0.25">
      <c r="B92" s="454"/>
      <c r="C92" s="632"/>
      <c r="D92" s="854"/>
      <c r="E92" s="1017" t="str">
        <f>IF(C92="","",IF(C92&gt;'Fatores de Emissão'!$B$403,'Fatores de Emissão'!$F$403,VLOOKUP(C92,'Fatores de Emissão'!$B$374:$F$403,5,FALSE)))</f>
        <v/>
      </c>
      <c r="F92" s="1017" t="str">
        <f t="shared" si="0"/>
        <v/>
      </c>
      <c r="G92" s="978" t="str">
        <f t="shared" si="2"/>
        <v/>
      </c>
      <c r="H92" s="978" t="str">
        <f>IFERROR(MAX(VLOOKUP(B92,'Fatores de Emissão'!$B$12:$E$14,3,FALSE),'Fatores de Emissão'!$D$13),"")</f>
        <v/>
      </c>
      <c r="I92" s="1017" t="str">
        <f>IFERROR(IF(H92&gt;'Fatores de Emissão'!$B$403, (E92+'Fatores de Emissão'!$F$403)/2, (E92+VLOOKUP(H92,'Fatores de Emissão'!$B$374:$F$403,5,FALSE))/2),"")</f>
        <v/>
      </c>
      <c r="J92" s="1017" t="str">
        <f t="shared" si="1"/>
        <v/>
      </c>
    </row>
    <row r="93" spans="2:10" hidden="1" outlineLevel="1" x14ac:dyDescent="0.25">
      <c r="B93" s="454"/>
      <c r="C93" s="632"/>
      <c r="D93" s="854"/>
      <c r="E93" s="1017" t="str">
        <f>IF(C93="","",IF(C93&gt;'Fatores de Emissão'!$B$403,'Fatores de Emissão'!$F$403,VLOOKUP(C93,'Fatores de Emissão'!$B$374:$F$403,5,FALSE)))</f>
        <v/>
      </c>
      <c r="F93" s="1017" t="str">
        <f t="shared" si="0"/>
        <v/>
      </c>
      <c r="G93" s="978" t="str">
        <f t="shared" si="2"/>
        <v/>
      </c>
      <c r="H93" s="978" t="str">
        <f>IFERROR(MAX(VLOOKUP(B93,'Fatores de Emissão'!$B$12:$E$14,3,FALSE),'Fatores de Emissão'!$D$13),"")</f>
        <v/>
      </c>
      <c r="I93" s="1017" t="str">
        <f>IFERROR(IF(H93&gt;'Fatores de Emissão'!$B$403, (E93+'Fatores de Emissão'!$F$403)/2, (E93+VLOOKUP(H93,'Fatores de Emissão'!$B$374:$F$403,5,FALSE))/2),"")</f>
        <v/>
      </c>
      <c r="J93" s="1017" t="str">
        <f t="shared" si="1"/>
        <v/>
      </c>
    </row>
    <row r="94" spans="2:10" hidden="1" outlineLevel="1" x14ac:dyDescent="0.25">
      <c r="B94" s="454"/>
      <c r="C94" s="632"/>
      <c r="D94" s="854"/>
      <c r="E94" s="1017" t="str">
        <f>IF(C94="","",IF(C94&gt;'Fatores de Emissão'!$B$403,'Fatores de Emissão'!$F$403,VLOOKUP(C94,'Fatores de Emissão'!$B$374:$F$403,5,FALSE)))</f>
        <v/>
      </c>
      <c r="F94" s="1017" t="str">
        <f t="shared" si="0"/>
        <v/>
      </c>
      <c r="G94" s="978" t="str">
        <f t="shared" si="2"/>
        <v/>
      </c>
      <c r="H94" s="978" t="str">
        <f>IFERROR(MAX(VLOOKUP(B94,'Fatores de Emissão'!$B$12:$E$14,3,FALSE),'Fatores de Emissão'!$D$13),"")</f>
        <v/>
      </c>
      <c r="I94" s="1017" t="str">
        <f>IFERROR(IF(H94&gt;'Fatores de Emissão'!$B$403, (E94+'Fatores de Emissão'!$F$403)/2, (E94+VLOOKUP(H94,'Fatores de Emissão'!$B$374:$F$403,5,FALSE))/2),"")</f>
        <v/>
      </c>
      <c r="J94" s="1017" t="str">
        <f t="shared" si="1"/>
        <v/>
      </c>
    </row>
    <row r="95" spans="2:10" hidden="1" outlineLevel="1" x14ac:dyDescent="0.25">
      <c r="B95" s="454"/>
      <c r="C95" s="632"/>
      <c r="D95" s="854"/>
      <c r="E95" s="1017" t="str">
        <f>IF(C95="","",IF(C95&gt;'Fatores de Emissão'!$B$403,'Fatores de Emissão'!$F$403,VLOOKUP(C95,'Fatores de Emissão'!$B$374:$F$403,5,FALSE)))</f>
        <v/>
      </c>
      <c r="F95" s="1017" t="str">
        <f t="shared" ref="F95:F129" si="3">IF(D95&lt;&gt;"",(D95*E95),"")</f>
        <v/>
      </c>
      <c r="G95" s="978" t="str">
        <f t="shared" ref="G95:G129" si="4">IFERROR(H95-C95,"")</f>
        <v/>
      </c>
      <c r="H95" s="978" t="str">
        <f>IFERROR(MAX(VLOOKUP(B95,'Fatores de Emissão'!$B$12:$E$14,3,FALSE),'Fatores de Emissão'!$D$13),"")</f>
        <v/>
      </c>
      <c r="I95" s="1017" t="str">
        <f>IFERROR(IF(H95&gt;'Fatores de Emissão'!$B$403, (E95+'Fatores de Emissão'!$F$403)/2, (E95+VLOOKUP(H95,'Fatores de Emissão'!$B$374:$F$403,5,FALSE))/2),"")</f>
        <v/>
      </c>
      <c r="J95" s="1017" t="str">
        <f t="shared" ref="J95:J129" si="5">IF(I95="","",I95*D95)</f>
        <v/>
      </c>
    </row>
    <row r="96" spans="2:10" hidden="1" outlineLevel="1" x14ac:dyDescent="0.25">
      <c r="B96" s="454"/>
      <c r="C96" s="632"/>
      <c r="D96" s="854"/>
      <c r="E96" s="1017" t="str">
        <f>IF(C96="","",IF(C96&gt;'Fatores de Emissão'!$B$403,'Fatores de Emissão'!$F$403,VLOOKUP(C96,'Fatores de Emissão'!$B$374:$F$403,5,FALSE)))</f>
        <v/>
      </c>
      <c r="F96" s="1017" t="str">
        <f t="shared" si="3"/>
        <v/>
      </c>
      <c r="G96" s="978" t="str">
        <f t="shared" si="4"/>
        <v/>
      </c>
      <c r="H96" s="978" t="str">
        <f>IFERROR(MAX(VLOOKUP(B96,'Fatores de Emissão'!$B$12:$E$14,3,FALSE),'Fatores de Emissão'!$D$13),"")</f>
        <v/>
      </c>
      <c r="I96" s="1017" t="str">
        <f>IFERROR(IF(H96&gt;'Fatores de Emissão'!$B$403, (E96+'Fatores de Emissão'!$F$403)/2, (E96+VLOOKUP(H96,'Fatores de Emissão'!$B$374:$F$403,5,FALSE))/2),"")</f>
        <v/>
      </c>
      <c r="J96" s="1017" t="str">
        <f t="shared" si="5"/>
        <v/>
      </c>
    </row>
    <row r="97" spans="2:10" hidden="1" outlineLevel="1" x14ac:dyDescent="0.25">
      <c r="B97" s="454"/>
      <c r="C97" s="632"/>
      <c r="D97" s="854"/>
      <c r="E97" s="1017" t="str">
        <f>IF(C97="","",IF(C97&gt;'Fatores de Emissão'!$B$403,'Fatores de Emissão'!$F$403,VLOOKUP(C97,'Fatores de Emissão'!$B$374:$F$403,5,FALSE)))</f>
        <v/>
      </c>
      <c r="F97" s="1017" t="str">
        <f t="shared" si="3"/>
        <v/>
      </c>
      <c r="G97" s="978" t="str">
        <f t="shared" si="4"/>
        <v/>
      </c>
      <c r="H97" s="978" t="str">
        <f>IFERROR(MAX(VLOOKUP(B97,'Fatores de Emissão'!$B$12:$E$14,3,FALSE),'Fatores de Emissão'!$D$13),"")</f>
        <v/>
      </c>
      <c r="I97" s="1017" t="str">
        <f>IFERROR(IF(H97&gt;'Fatores de Emissão'!$B$403, (E97+'Fatores de Emissão'!$F$403)/2, (E97+VLOOKUP(H97,'Fatores de Emissão'!$B$374:$F$403,5,FALSE))/2),"")</f>
        <v/>
      </c>
      <c r="J97" s="1017" t="str">
        <f t="shared" si="5"/>
        <v/>
      </c>
    </row>
    <row r="98" spans="2:10" hidden="1" outlineLevel="1" x14ac:dyDescent="0.25">
      <c r="B98" s="454"/>
      <c r="C98" s="632"/>
      <c r="D98" s="854"/>
      <c r="E98" s="1017" t="str">
        <f>IF(C98="","",IF(C98&gt;'Fatores de Emissão'!$B$403,'Fatores de Emissão'!$F$403,VLOOKUP(C98,'Fatores de Emissão'!$B$374:$F$403,5,FALSE)))</f>
        <v/>
      </c>
      <c r="F98" s="1017" t="str">
        <f t="shared" si="3"/>
        <v/>
      </c>
      <c r="G98" s="978" t="str">
        <f t="shared" si="4"/>
        <v/>
      </c>
      <c r="H98" s="978" t="str">
        <f>IFERROR(MAX(VLOOKUP(B98,'Fatores de Emissão'!$B$12:$E$14,3,FALSE),'Fatores de Emissão'!$D$13),"")</f>
        <v/>
      </c>
      <c r="I98" s="1017" t="str">
        <f>IFERROR(IF(H98&gt;'Fatores de Emissão'!$B$403, (E98+'Fatores de Emissão'!$F$403)/2, (E98+VLOOKUP(H98,'Fatores de Emissão'!$B$374:$F$403,5,FALSE))/2),"")</f>
        <v/>
      </c>
      <c r="J98" s="1017" t="str">
        <f t="shared" si="5"/>
        <v/>
      </c>
    </row>
    <row r="99" spans="2:10" hidden="1" outlineLevel="1" x14ac:dyDescent="0.25">
      <c r="B99" s="454"/>
      <c r="C99" s="632"/>
      <c r="D99" s="854"/>
      <c r="E99" s="1017" t="str">
        <f>IF(C99="","",IF(C99&gt;'Fatores de Emissão'!$B$403,'Fatores de Emissão'!$F$403,VLOOKUP(C99,'Fatores de Emissão'!$B$374:$F$403,5,FALSE)))</f>
        <v/>
      </c>
      <c r="F99" s="1017" t="str">
        <f t="shared" si="3"/>
        <v/>
      </c>
      <c r="G99" s="978" t="str">
        <f t="shared" si="4"/>
        <v/>
      </c>
      <c r="H99" s="978" t="str">
        <f>IFERROR(MAX(VLOOKUP(B99,'Fatores de Emissão'!$B$12:$E$14,3,FALSE),'Fatores de Emissão'!$D$13),"")</f>
        <v/>
      </c>
      <c r="I99" s="1017" t="str">
        <f>IFERROR(IF(H99&gt;'Fatores de Emissão'!$B$403, (E99+'Fatores de Emissão'!$F$403)/2, (E99+VLOOKUP(H99,'Fatores de Emissão'!$B$374:$F$403,5,FALSE))/2),"")</f>
        <v/>
      </c>
      <c r="J99" s="1017" t="str">
        <f t="shared" si="5"/>
        <v/>
      </c>
    </row>
    <row r="100" spans="2:10" hidden="1" outlineLevel="1" x14ac:dyDescent="0.25">
      <c r="B100" s="454"/>
      <c r="C100" s="632"/>
      <c r="D100" s="854"/>
      <c r="E100" s="1017" t="str">
        <f>IF(C100="","",IF(C100&gt;'Fatores de Emissão'!$B$403,'Fatores de Emissão'!$F$403,VLOOKUP(C100,'Fatores de Emissão'!$B$374:$F$403,5,FALSE)))</f>
        <v/>
      </c>
      <c r="F100" s="1017" t="str">
        <f t="shared" si="3"/>
        <v/>
      </c>
      <c r="G100" s="978" t="str">
        <f t="shared" si="4"/>
        <v/>
      </c>
      <c r="H100" s="978" t="str">
        <f>IFERROR(MAX(VLOOKUP(B100,'Fatores de Emissão'!$B$12:$E$14,3,FALSE),'Fatores de Emissão'!$D$13),"")</f>
        <v/>
      </c>
      <c r="I100" s="1017" t="str">
        <f>IFERROR(IF(H100&gt;'Fatores de Emissão'!$B$403, (E100+'Fatores de Emissão'!$F$403)/2, (E100+VLOOKUP(H100,'Fatores de Emissão'!$B$374:$F$403,5,FALSE))/2),"")</f>
        <v/>
      </c>
      <c r="J100" s="1017" t="str">
        <f t="shared" si="5"/>
        <v/>
      </c>
    </row>
    <row r="101" spans="2:10" hidden="1" outlineLevel="1" x14ac:dyDescent="0.25">
      <c r="B101" s="454"/>
      <c r="C101" s="632"/>
      <c r="D101" s="854"/>
      <c r="E101" s="1017" t="str">
        <f>IF(C101="","",IF(C101&gt;'Fatores de Emissão'!$B$403,'Fatores de Emissão'!$F$403,VLOOKUP(C101,'Fatores de Emissão'!$B$374:$F$403,5,FALSE)))</f>
        <v/>
      </c>
      <c r="F101" s="1017" t="str">
        <f t="shared" si="3"/>
        <v/>
      </c>
      <c r="G101" s="978" t="str">
        <f t="shared" si="4"/>
        <v/>
      </c>
      <c r="H101" s="978" t="str">
        <f>IFERROR(MAX(VLOOKUP(B101,'Fatores de Emissão'!$B$12:$E$14,3,FALSE),'Fatores de Emissão'!$D$13),"")</f>
        <v/>
      </c>
      <c r="I101" s="1017" t="str">
        <f>IFERROR(IF(H101&gt;'Fatores de Emissão'!$B$403, (E101+'Fatores de Emissão'!$F$403)/2, (E101+VLOOKUP(H101,'Fatores de Emissão'!$B$374:$F$403,5,FALSE))/2),"")</f>
        <v/>
      </c>
      <c r="J101" s="1017" t="str">
        <f t="shared" si="5"/>
        <v/>
      </c>
    </row>
    <row r="102" spans="2:10" hidden="1" outlineLevel="1" x14ac:dyDescent="0.25">
      <c r="B102" s="454"/>
      <c r="C102" s="632"/>
      <c r="D102" s="854"/>
      <c r="E102" s="1017" t="str">
        <f>IF(C102="","",IF(C102&gt;'Fatores de Emissão'!$B$403,'Fatores de Emissão'!$F$403,VLOOKUP(C102,'Fatores de Emissão'!$B$374:$F$403,5,FALSE)))</f>
        <v/>
      </c>
      <c r="F102" s="1017" t="str">
        <f t="shared" si="3"/>
        <v/>
      </c>
      <c r="G102" s="978" t="str">
        <f t="shared" si="4"/>
        <v/>
      </c>
      <c r="H102" s="978" t="str">
        <f>IFERROR(MAX(VLOOKUP(B102,'Fatores de Emissão'!$B$12:$E$14,3,FALSE),'Fatores de Emissão'!$D$13),"")</f>
        <v/>
      </c>
      <c r="I102" s="1017" t="str">
        <f>IFERROR(IF(H102&gt;'Fatores de Emissão'!$B$403, (E102+'Fatores de Emissão'!$F$403)/2, (E102+VLOOKUP(H102,'Fatores de Emissão'!$B$374:$F$403,5,FALSE))/2),"")</f>
        <v/>
      </c>
      <c r="J102" s="1017" t="str">
        <f t="shared" si="5"/>
        <v/>
      </c>
    </row>
    <row r="103" spans="2:10" hidden="1" outlineLevel="1" x14ac:dyDescent="0.25">
      <c r="B103" s="454"/>
      <c r="C103" s="632"/>
      <c r="D103" s="854"/>
      <c r="E103" s="1017" t="str">
        <f>IF(C103="","",IF(C103&gt;'Fatores de Emissão'!$B$403,'Fatores de Emissão'!$F$403,VLOOKUP(C103,'Fatores de Emissão'!$B$374:$F$403,5,FALSE)))</f>
        <v/>
      </c>
      <c r="F103" s="1017" t="str">
        <f t="shared" si="3"/>
        <v/>
      </c>
      <c r="G103" s="978" t="str">
        <f t="shared" si="4"/>
        <v/>
      </c>
      <c r="H103" s="978" t="str">
        <f>IFERROR(MAX(VLOOKUP(B103,'Fatores de Emissão'!$B$12:$E$14,3,FALSE),'Fatores de Emissão'!$D$13),"")</f>
        <v/>
      </c>
      <c r="I103" s="1017" t="str">
        <f>IFERROR(IF(H103&gt;'Fatores de Emissão'!$B$403, (E103+'Fatores de Emissão'!$F$403)/2, (E103+VLOOKUP(H103,'Fatores de Emissão'!$B$374:$F$403,5,FALSE))/2),"")</f>
        <v/>
      </c>
      <c r="J103" s="1017" t="str">
        <f t="shared" si="5"/>
        <v/>
      </c>
    </row>
    <row r="104" spans="2:10" hidden="1" outlineLevel="1" x14ac:dyDescent="0.25">
      <c r="B104" s="454"/>
      <c r="C104" s="632"/>
      <c r="D104" s="854"/>
      <c r="E104" s="1017" t="str">
        <f>IF(C104="","",IF(C104&gt;'Fatores de Emissão'!$B$403,'Fatores de Emissão'!$F$403,VLOOKUP(C104,'Fatores de Emissão'!$B$374:$F$403,5,FALSE)))</f>
        <v/>
      </c>
      <c r="F104" s="1017" t="str">
        <f t="shared" si="3"/>
        <v/>
      </c>
      <c r="G104" s="978" t="str">
        <f t="shared" si="4"/>
        <v/>
      </c>
      <c r="H104" s="978" t="str">
        <f>IFERROR(MAX(VLOOKUP(B104,'Fatores de Emissão'!$B$12:$E$14,3,FALSE),'Fatores de Emissão'!$D$13),"")</f>
        <v/>
      </c>
      <c r="I104" s="1017" t="str">
        <f>IFERROR(IF(H104&gt;'Fatores de Emissão'!$B$403, (E104+'Fatores de Emissão'!$F$403)/2, (E104+VLOOKUP(H104,'Fatores de Emissão'!$B$374:$F$403,5,FALSE))/2),"")</f>
        <v/>
      </c>
      <c r="J104" s="1017" t="str">
        <f t="shared" si="5"/>
        <v/>
      </c>
    </row>
    <row r="105" spans="2:10" hidden="1" outlineLevel="1" x14ac:dyDescent="0.25">
      <c r="B105" s="454"/>
      <c r="C105" s="632"/>
      <c r="D105" s="854"/>
      <c r="E105" s="1017" t="str">
        <f>IF(C105="","",IF(C105&gt;'Fatores de Emissão'!$B$403,'Fatores de Emissão'!$F$403,VLOOKUP(C105,'Fatores de Emissão'!$B$374:$F$403,5,FALSE)))</f>
        <v/>
      </c>
      <c r="F105" s="1017" t="str">
        <f t="shared" si="3"/>
        <v/>
      </c>
      <c r="G105" s="978" t="str">
        <f t="shared" si="4"/>
        <v/>
      </c>
      <c r="H105" s="978" t="str">
        <f>IFERROR(MAX(VLOOKUP(B105,'Fatores de Emissão'!$B$12:$E$14,3,FALSE),'Fatores de Emissão'!$D$13),"")</f>
        <v/>
      </c>
      <c r="I105" s="1017" t="str">
        <f>IFERROR(IF(H105&gt;'Fatores de Emissão'!$B$403, (E105+'Fatores de Emissão'!$F$403)/2, (E105+VLOOKUP(H105,'Fatores de Emissão'!$B$374:$F$403,5,FALSE))/2),"")</f>
        <v/>
      </c>
      <c r="J105" s="1017" t="str">
        <f t="shared" si="5"/>
        <v/>
      </c>
    </row>
    <row r="106" spans="2:10" hidden="1" outlineLevel="1" x14ac:dyDescent="0.25">
      <c r="B106" s="454"/>
      <c r="C106" s="632"/>
      <c r="D106" s="854"/>
      <c r="E106" s="1017" t="str">
        <f>IF(C106="","",IF(C106&gt;'Fatores de Emissão'!$B$403,'Fatores de Emissão'!$F$403,VLOOKUP(C106,'Fatores de Emissão'!$B$374:$F$403,5,FALSE)))</f>
        <v/>
      </c>
      <c r="F106" s="1017" t="str">
        <f t="shared" si="3"/>
        <v/>
      </c>
      <c r="G106" s="978" t="str">
        <f t="shared" si="4"/>
        <v/>
      </c>
      <c r="H106" s="978" t="str">
        <f>IFERROR(MAX(VLOOKUP(B106,'Fatores de Emissão'!$B$12:$E$14,3,FALSE),'Fatores de Emissão'!$D$13),"")</f>
        <v/>
      </c>
      <c r="I106" s="1017" t="str">
        <f>IFERROR(IF(H106&gt;'Fatores de Emissão'!$B$403, (E106+'Fatores de Emissão'!$F$403)/2, (E106+VLOOKUP(H106,'Fatores de Emissão'!$B$374:$F$403,5,FALSE))/2),"")</f>
        <v/>
      </c>
      <c r="J106" s="1017" t="str">
        <f t="shared" si="5"/>
        <v/>
      </c>
    </row>
    <row r="107" spans="2:10" hidden="1" outlineLevel="1" x14ac:dyDescent="0.25">
      <c r="B107" s="454"/>
      <c r="C107" s="632"/>
      <c r="D107" s="854"/>
      <c r="E107" s="1017" t="str">
        <f>IF(C107="","",IF(C107&gt;'Fatores de Emissão'!$B$403,'Fatores de Emissão'!$F$403,VLOOKUP(C107,'Fatores de Emissão'!$B$374:$F$403,5,FALSE)))</f>
        <v/>
      </c>
      <c r="F107" s="1017" t="str">
        <f t="shared" si="3"/>
        <v/>
      </c>
      <c r="G107" s="978" t="str">
        <f t="shared" si="4"/>
        <v/>
      </c>
      <c r="H107" s="978" t="str">
        <f>IFERROR(MAX(VLOOKUP(B107,'Fatores de Emissão'!$B$12:$E$14,3,FALSE),'Fatores de Emissão'!$D$13),"")</f>
        <v/>
      </c>
      <c r="I107" s="1017" t="str">
        <f>IFERROR(IF(H107&gt;'Fatores de Emissão'!$B$403, (E107+'Fatores de Emissão'!$F$403)/2, (E107+VLOOKUP(H107,'Fatores de Emissão'!$B$374:$F$403,5,FALSE))/2),"")</f>
        <v/>
      </c>
      <c r="J107" s="1017" t="str">
        <f t="shared" si="5"/>
        <v/>
      </c>
    </row>
    <row r="108" spans="2:10" hidden="1" outlineLevel="1" x14ac:dyDescent="0.25">
      <c r="B108" s="454"/>
      <c r="C108" s="632"/>
      <c r="D108" s="854"/>
      <c r="E108" s="1017" t="str">
        <f>IF(C108="","",IF(C108&gt;'Fatores de Emissão'!$B$403,'Fatores de Emissão'!$F$403,VLOOKUP(C108,'Fatores de Emissão'!$B$374:$F$403,5,FALSE)))</f>
        <v/>
      </c>
      <c r="F108" s="1017" t="str">
        <f t="shared" si="3"/>
        <v/>
      </c>
      <c r="G108" s="978" t="str">
        <f t="shared" si="4"/>
        <v/>
      </c>
      <c r="H108" s="978" t="str">
        <f>IFERROR(MAX(VLOOKUP(B108,'Fatores de Emissão'!$B$12:$E$14,3,FALSE),'Fatores de Emissão'!$D$13),"")</f>
        <v/>
      </c>
      <c r="I108" s="1017" t="str">
        <f>IFERROR(IF(H108&gt;'Fatores de Emissão'!$B$403, (E108+'Fatores de Emissão'!$F$403)/2, (E108+VLOOKUP(H108,'Fatores de Emissão'!$B$374:$F$403,5,FALSE))/2),"")</f>
        <v/>
      </c>
      <c r="J108" s="1017" t="str">
        <f t="shared" si="5"/>
        <v/>
      </c>
    </row>
    <row r="109" spans="2:10" hidden="1" outlineLevel="1" x14ac:dyDescent="0.25">
      <c r="B109" s="454"/>
      <c r="C109" s="632"/>
      <c r="D109" s="854"/>
      <c r="E109" s="1017" t="str">
        <f>IF(C109="","",IF(C109&gt;'Fatores de Emissão'!$B$403,'Fatores de Emissão'!$F$403,VLOOKUP(C109,'Fatores de Emissão'!$B$374:$F$403,5,FALSE)))</f>
        <v/>
      </c>
      <c r="F109" s="1017" t="str">
        <f t="shared" si="3"/>
        <v/>
      </c>
      <c r="G109" s="978" t="str">
        <f t="shared" si="4"/>
        <v/>
      </c>
      <c r="H109" s="978" t="str">
        <f>IFERROR(MAX(VLOOKUP(B109,'Fatores de Emissão'!$B$12:$E$14,3,FALSE),'Fatores de Emissão'!$D$13),"")</f>
        <v/>
      </c>
      <c r="I109" s="1017" t="str">
        <f>IFERROR(IF(H109&gt;'Fatores de Emissão'!$B$403, (E109+'Fatores de Emissão'!$F$403)/2, (E109+VLOOKUP(H109,'Fatores de Emissão'!$B$374:$F$403,5,FALSE))/2),"")</f>
        <v/>
      </c>
      <c r="J109" s="1017" t="str">
        <f t="shared" si="5"/>
        <v/>
      </c>
    </row>
    <row r="110" spans="2:10" hidden="1" outlineLevel="1" x14ac:dyDescent="0.25">
      <c r="B110" s="454"/>
      <c r="C110" s="632"/>
      <c r="D110" s="854"/>
      <c r="E110" s="1017" t="str">
        <f>IF(C110="","",IF(C110&gt;'Fatores de Emissão'!$B$403,'Fatores de Emissão'!$F$403,VLOOKUP(C110,'Fatores de Emissão'!$B$374:$F$403,5,FALSE)))</f>
        <v/>
      </c>
      <c r="F110" s="1017" t="str">
        <f t="shared" si="3"/>
        <v/>
      </c>
      <c r="G110" s="978" t="str">
        <f t="shared" si="4"/>
        <v/>
      </c>
      <c r="H110" s="978" t="str">
        <f>IFERROR(MAX(VLOOKUP(B110,'Fatores de Emissão'!$B$12:$E$14,3,FALSE),'Fatores de Emissão'!$D$13),"")</f>
        <v/>
      </c>
      <c r="I110" s="1017" t="str">
        <f>IFERROR(IF(H110&gt;'Fatores de Emissão'!$B$403, (E110+'Fatores de Emissão'!$F$403)/2, (E110+VLOOKUP(H110,'Fatores de Emissão'!$B$374:$F$403,5,FALSE))/2),"")</f>
        <v/>
      </c>
      <c r="J110" s="1017" t="str">
        <f t="shared" si="5"/>
        <v/>
      </c>
    </row>
    <row r="111" spans="2:10" hidden="1" outlineLevel="1" x14ac:dyDescent="0.25">
      <c r="B111" s="454"/>
      <c r="C111" s="632"/>
      <c r="D111" s="854"/>
      <c r="E111" s="1017" t="str">
        <f>IF(C111="","",IF(C111&gt;'Fatores de Emissão'!$B$403,'Fatores de Emissão'!$F$403,VLOOKUP(C111,'Fatores de Emissão'!$B$374:$F$403,5,FALSE)))</f>
        <v/>
      </c>
      <c r="F111" s="1017" t="str">
        <f t="shared" si="3"/>
        <v/>
      </c>
      <c r="G111" s="978" t="str">
        <f t="shared" si="4"/>
        <v/>
      </c>
      <c r="H111" s="978" t="str">
        <f>IFERROR(MAX(VLOOKUP(B111,'Fatores de Emissão'!$B$12:$E$14,3,FALSE),'Fatores de Emissão'!$D$13),"")</f>
        <v/>
      </c>
      <c r="I111" s="1017" t="str">
        <f>IFERROR(IF(H111&gt;'Fatores de Emissão'!$B$403, (E111+'Fatores de Emissão'!$F$403)/2, (E111+VLOOKUP(H111,'Fatores de Emissão'!$B$374:$F$403,5,FALSE))/2),"")</f>
        <v/>
      </c>
      <c r="J111" s="1017" t="str">
        <f t="shared" si="5"/>
        <v/>
      </c>
    </row>
    <row r="112" spans="2:10" hidden="1" outlineLevel="1" x14ac:dyDescent="0.25">
      <c r="B112" s="454"/>
      <c r="C112" s="632"/>
      <c r="D112" s="854"/>
      <c r="E112" s="1017" t="str">
        <f>IF(C112="","",IF(C112&gt;'Fatores de Emissão'!$B$403,'Fatores de Emissão'!$F$403,VLOOKUP(C112,'Fatores de Emissão'!$B$374:$F$403,5,FALSE)))</f>
        <v/>
      </c>
      <c r="F112" s="1017" t="str">
        <f t="shared" si="3"/>
        <v/>
      </c>
      <c r="G112" s="978" t="str">
        <f t="shared" si="4"/>
        <v/>
      </c>
      <c r="H112" s="978" t="str">
        <f>IFERROR(MAX(VLOOKUP(B112,'Fatores de Emissão'!$B$12:$E$14,3,FALSE),'Fatores de Emissão'!$D$13),"")</f>
        <v/>
      </c>
      <c r="I112" s="1017" t="str">
        <f>IFERROR(IF(H112&gt;'Fatores de Emissão'!$B$403, (E112+'Fatores de Emissão'!$F$403)/2, (E112+VLOOKUP(H112,'Fatores de Emissão'!$B$374:$F$403,5,FALSE))/2),"")</f>
        <v/>
      </c>
      <c r="J112" s="1017" t="str">
        <f t="shared" si="5"/>
        <v/>
      </c>
    </row>
    <row r="113" spans="2:10" hidden="1" outlineLevel="1" x14ac:dyDescent="0.25">
      <c r="B113" s="454"/>
      <c r="C113" s="632"/>
      <c r="D113" s="854"/>
      <c r="E113" s="1017" t="str">
        <f>IF(C113="","",IF(C113&gt;'Fatores de Emissão'!$B$403,'Fatores de Emissão'!$F$403,VLOOKUP(C113,'Fatores de Emissão'!$B$374:$F$403,5,FALSE)))</f>
        <v/>
      </c>
      <c r="F113" s="1017" t="str">
        <f t="shared" si="3"/>
        <v/>
      </c>
      <c r="G113" s="978" t="str">
        <f t="shared" si="4"/>
        <v/>
      </c>
      <c r="H113" s="978" t="str">
        <f>IFERROR(MAX(VLOOKUP(B113,'Fatores de Emissão'!$B$12:$E$14,3,FALSE),'Fatores de Emissão'!$D$13),"")</f>
        <v/>
      </c>
      <c r="I113" s="1017" t="str">
        <f>IFERROR(IF(H113&gt;'Fatores de Emissão'!$B$403, (E113+'Fatores de Emissão'!$F$403)/2, (E113+VLOOKUP(H113,'Fatores de Emissão'!$B$374:$F$403,5,FALSE))/2),"")</f>
        <v/>
      </c>
      <c r="J113" s="1017" t="str">
        <f t="shared" si="5"/>
        <v/>
      </c>
    </row>
    <row r="114" spans="2:10" hidden="1" outlineLevel="1" x14ac:dyDescent="0.25">
      <c r="B114" s="454"/>
      <c r="C114" s="632"/>
      <c r="D114" s="854"/>
      <c r="E114" s="1017" t="str">
        <f>IF(C114="","",IF(C114&gt;'Fatores de Emissão'!$B$403,'Fatores de Emissão'!$F$403,VLOOKUP(C114,'Fatores de Emissão'!$B$374:$F$403,5,FALSE)))</f>
        <v/>
      </c>
      <c r="F114" s="1017" t="str">
        <f t="shared" si="3"/>
        <v/>
      </c>
      <c r="G114" s="978" t="str">
        <f t="shared" si="4"/>
        <v/>
      </c>
      <c r="H114" s="978" t="str">
        <f>IFERROR(MAX(VLOOKUP(B114,'Fatores de Emissão'!$B$12:$E$14,3,FALSE),'Fatores de Emissão'!$D$13),"")</f>
        <v/>
      </c>
      <c r="I114" s="1017" t="str">
        <f>IFERROR(IF(H114&gt;'Fatores de Emissão'!$B$403, (E114+'Fatores de Emissão'!$F$403)/2, (E114+VLOOKUP(H114,'Fatores de Emissão'!$B$374:$F$403,5,FALSE))/2),"")</f>
        <v/>
      </c>
      <c r="J114" s="1017" t="str">
        <f t="shared" si="5"/>
        <v/>
      </c>
    </row>
    <row r="115" spans="2:10" hidden="1" outlineLevel="1" x14ac:dyDescent="0.25">
      <c r="B115" s="454"/>
      <c r="C115" s="632"/>
      <c r="D115" s="854"/>
      <c r="E115" s="1017" t="str">
        <f>IF(C115="","",IF(C115&gt;'Fatores de Emissão'!$B$403,'Fatores de Emissão'!$F$403,VLOOKUP(C115,'Fatores de Emissão'!$B$374:$F$403,5,FALSE)))</f>
        <v/>
      </c>
      <c r="F115" s="1017" t="str">
        <f t="shared" si="3"/>
        <v/>
      </c>
      <c r="G115" s="978" t="str">
        <f t="shared" si="4"/>
        <v/>
      </c>
      <c r="H115" s="978" t="str">
        <f>IFERROR(MAX(VLOOKUP(B115,'Fatores de Emissão'!$B$12:$E$14,3,FALSE),'Fatores de Emissão'!$D$13),"")</f>
        <v/>
      </c>
      <c r="I115" s="1017" t="str">
        <f>IFERROR(IF(H115&gt;'Fatores de Emissão'!$B$403, (E115+'Fatores de Emissão'!$F$403)/2, (E115+VLOOKUP(H115,'Fatores de Emissão'!$B$374:$F$403,5,FALSE))/2),"")</f>
        <v/>
      </c>
      <c r="J115" s="1017" t="str">
        <f t="shared" si="5"/>
        <v/>
      </c>
    </row>
    <row r="116" spans="2:10" hidden="1" outlineLevel="1" x14ac:dyDescent="0.25">
      <c r="B116" s="454"/>
      <c r="C116" s="632"/>
      <c r="D116" s="854"/>
      <c r="E116" s="1017" t="str">
        <f>IF(C116="","",IF(C116&gt;'Fatores de Emissão'!$B$403,'Fatores de Emissão'!$F$403,VLOOKUP(C116,'Fatores de Emissão'!$B$374:$F$403,5,FALSE)))</f>
        <v/>
      </c>
      <c r="F116" s="1017" t="str">
        <f t="shared" si="3"/>
        <v/>
      </c>
      <c r="G116" s="978" t="str">
        <f t="shared" si="4"/>
        <v/>
      </c>
      <c r="H116" s="978" t="str">
        <f>IFERROR(MAX(VLOOKUP(B116,'Fatores de Emissão'!$B$12:$E$14,3,FALSE),'Fatores de Emissão'!$D$13),"")</f>
        <v/>
      </c>
      <c r="I116" s="1017" t="str">
        <f>IFERROR(IF(H116&gt;'Fatores de Emissão'!$B$403, (E116+'Fatores de Emissão'!$F$403)/2, (E116+VLOOKUP(H116,'Fatores de Emissão'!$B$374:$F$403,5,FALSE))/2),"")</f>
        <v/>
      </c>
      <c r="J116" s="1017" t="str">
        <f t="shared" si="5"/>
        <v/>
      </c>
    </row>
    <row r="117" spans="2:10" hidden="1" outlineLevel="1" x14ac:dyDescent="0.25">
      <c r="B117" s="454"/>
      <c r="C117" s="632"/>
      <c r="D117" s="854"/>
      <c r="E117" s="1017" t="str">
        <f>IF(C117="","",IF(C117&gt;'Fatores de Emissão'!$B$403,'Fatores de Emissão'!$F$403,VLOOKUP(C117,'Fatores de Emissão'!$B$374:$F$403,5,FALSE)))</f>
        <v/>
      </c>
      <c r="F117" s="1017" t="str">
        <f t="shared" si="3"/>
        <v/>
      </c>
      <c r="G117" s="978" t="str">
        <f t="shared" si="4"/>
        <v/>
      </c>
      <c r="H117" s="978" t="str">
        <f>IFERROR(MAX(VLOOKUP(B117,'Fatores de Emissão'!$B$12:$E$14,3,FALSE),'Fatores de Emissão'!$D$13),"")</f>
        <v/>
      </c>
      <c r="I117" s="1017" t="str">
        <f>IFERROR(IF(H117&gt;'Fatores de Emissão'!$B$403, (E117+'Fatores de Emissão'!$F$403)/2, (E117+VLOOKUP(H117,'Fatores de Emissão'!$B$374:$F$403,5,FALSE))/2),"")</f>
        <v/>
      </c>
      <c r="J117" s="1017" t="str">
        <f t="shared" si="5"/>
        <v/>
      </c>
    </row>
    <row r="118" spans="2:10" hidden="1" outlineLevel="1" x14ac:dyDescent="0.25">
      <c r="B118" s="454"/>
      <c r="C118" s="632"/>
      <c r="D118" s="854"/>
      <c r="E118" s="1017" t="str">
        <f>IF(C118="","",IF(C118&gt;'Fatores de Emissão'!$B$403,'Fatores de Emissão'!$F$403,VLOOKUP(C118,'Fatores de Emissão'!$B$374:$F$403,5,FALSE)))</f>
        <v/>
      </c>
      <c r="F118" s="1017" t="str">
        <f t="shared" si="3"/>
        <v/>
      </c>
      <c r="G118" s="978" t="str">
        <f t="shared" si="4"/>
        <v/>
      </c>
      <c r="H118" s="978" t="str">
        <f>IFERROR(MAX(VLOOKUP(B118,'Fatores de Emissão'!$B$12:$E$14,3,FALSE),'Fatores de Emissão'!$D$13),"")</f>
        <v/>
      </c>
      <c r="I118" s="1017" t="str">
        <f>IFERROR(IF(H118&gt;'Fatores de Emissão'!$B$403, (E118+'Fatores de Emissão'!$F$403)/2, (E118+VLOOKUP(H118,'Fatores de Emissão'!$B$374:$F$403,5,FALSE))/2),"")</f>
        <v/>
      </c>
      <c r="J118" s="1017" t="str">
        <f t="shared" si="5"/>
        <v/>
      </c>
    </row>
    <row r="119" spans="2:10" hidden="1" outlineLevel="1" x14ac:dyDescent="0.25">
      <c r="B119" s="454"/>
      <c r="C119" s="632"/>
      <c r="D119" s="854"/>
      <c r="E119" s="1017" t="str">
        <f>IF(C119="","",IF(C119&gt;'Fatores de Emissão'!$B$403,'Fatores de Emissão'!$F$403,VLOOKUP(C119,'Fatores de Emissão'!$B$374:$F$403,5,FALSE)))</f>
        <v/>
      </c>
      <c r="F119" s="1017" t="str">
        <f t="shared" si="3"/>
        <v/>
      </c>
      <c r="G119" s="978" t="str">
        <f t="shared" si="4"/>
        <v/>
      </c>
      <c r="H119" s="978" t="str">
        <f>IFERROR(MAX(VLOOKUP(B119,'Fatores de Emissão'!$B$12:$E$14,3,FALSE),'Fatores de Emissão'!$D$13),"")</f>
        <v/>
      </c>
      <c r="I119" s="1017" t="str">
        <f>IFERROR(IF(H119&gt;'Fatores de Emissão'!$B$403, (E119+'Fatores de Emissão'!$F$403)/2, (E119+VLOOKUP(H119,'Fatores de Emissão'!$B$374:$F$403,5,FALSE))/2),"")</f>
        <v/>
      </c>
      <c r="J119" s="1017" t="str">
        <f t="shared" si="5"/>
        <v/>
      </c>
    </row>
    <row r="120" spans="2:10" hidden="1" outlineLevel="1" x14ac:dyDescent="0.25">
      <c r="B120" s="454"/>
      <c r="C120" s="632"/>
      <c r="D120" s="854"/>
      <c r="E120" s="1017" t="str">
        <f>IF(C120="","",IF(C120&gt;'Fatores de Emissão'!$B$403,'Fatores de Emissão'!$F$403,VLOOKUP(C120,'Fatores de Emissão'!$B$374:$F$403,5,FALSE)))</f>
        <v/>
      </c>
      <c r="F120" s="1017" t="str">
        <f t="shared" si="3"/>
        <v/>
      </c>
      <c r="G120" s="978" t="str">
        <f t="shared" si="4"/>
        <v/>
      </c>
      <c r="H120" s="978" t="str">
        <f>IFERROR(MAX(VLOOKUP(B120,'Fatores de Emissão'!$B$12:$E$14,3,FALSE),'Fatores de Emissão'!$D$13),"")</f>
        <v/>
      </c>
      <c r="I120" s="1017" t="str">
        <f>IFERROR(IF(H120&gt;'Fatores de Emissão'!$B$403, (E120+'Fatores de Emissão'!$F$403)/2, (E120+VLOOKUP(H120,'Fatores de Emissão'!$B$374:$F$403,5,FALSE))/2),"")</f>
        <v/>
      </c>
      <c r="J120" s="1017" t="str">
        <f t="shared" si="5"/>
        <v/>
      </c>
    </row>
    <row r="121" spans="2:10" hidden="1" outlineLevel="1" x14ac:dyDescent="0.25">
      <c r="B121" s="454"/>
      <c r="C121" s="632"/>
      <c r="D121" s="854"/>
      <c r="E121" s="1017" t="str">
        <f>IF(C121="","",IF(C121&gt;'Fatores de Emissão'!$B$403,'Fatores de Emissão'!$F$403,VLOOKUP(C121,'Fatores de Emissão'!$B$374:$F$403,5,FALSE)))</f>
        <v/>
      </c>
      <c r="F121" s="1017" t="str">
        <f t="shared" si="3"/>
        <v/>
      </c>
      <c r="G121" s="978" t="str">
        <f t="shared" si="4"/>
        <v/>
      </c>
      <c r="H121" s="978" t="str">
        <f>IFERROR(MAX(VLOOKUP(B121,'Fatores de Emissão'!$B$12:$E$14,3,FALSE),'Fatores de Emissão'!$D$13),"")</f>
        <v/>
      </c>
      <c r="I121" s="1017" t="str">
        <f>IFERROR(IF(H121&gt;'Fatores de Emissão'!$B$403, (E121+'Fatores de Emissão'!$F$403)/2, (E121+VLOOKUP(H121,'Fatores de Emissão'!$B$374:$F$403,5,FALSE))/2),"")</f>
        <v/>
      </c>
      <c r="J121" s="1017" t="str">
        <f t="shared" si="5"/>
        <v/>
      </c>
    </row>
    <row r="122" spans="2:10" hidden="1" outlineLevel="1" x14ac:dyDescent="0.25">
      <c r="B122" s="454"/>
      <c r="C122" s="632"/>
      <c r="D122" s="854"/>
      <c r="E122" s="1017" t="str">
        <f>IF(C122="","",IF(C122&gt;'Fatores de Emissão'!$B$403,'Fatores de Emissão'!$F$403,VLOOKUP(C122,'Fatores de Emissão'!$B$374:$F$403,5,FALSE)))</f>
        <v/>
      </c>
      <c r="F122" s="1017" t="str">
        <f t="shared" si="3"/>
        <v/>
      </c>
      <c r="G122" s="978" t="str">
        <f t="shared" si="4"/>
        <v/>
      </c>
      <c r="H122" s="978" t="str">
        <f>IFERROR(MAX(VLOOKUP(B122,'Fatores de Emissão'!$B$12:$E$14,3,FALSE),'Fatores de Emissão'!$D$13),"")</f>
        <v/>
      </c>
      <c r="I122" s="1017" t="str">
        <f>IFERROR(IF(H122&gt;'Fatores de Emissão'!$B$403, (E122+'Fatores de Emissão'!$F$403)/2, (E122+VLOOKUP(H122,'Fatores de Emissão'!$B$374:$F$403,5,FALSE))/2),"")</f>
        <v/>
      </c>
      <c r="J122" s="1017" t="str">
        <f t="shared" si="5"/>
        <v/>
      </c>
    </row>
    <row r="123" spans="2:10" hidden="1" outlineLevel="1" x14ac:dyDescent="0.25">
      <c r="B123" s="454"/>
      <c r="C123" s="632"/>
      <c r="D123" s="854"/>
      <c r="E123" s="1017" t="str">
        <f>IF(C123="","",IF(C123&gt;'Fatores de Emissão'!$B$403,'Fatores de Emissão'!$F$403,VLOOKUP(C123,'Fatores de Emissão'!$B$374:$F$403,5,FALSE)))</f>
        <v/>
      </c>
      <c r="F123" s="1017" t="str">
        <f t="shared" si="3"/>
        <v/>
      </c>
      <c r="G123" s="978" t="str">
        <f t="shared" si="4"/>
        <v/>
      </c>
      <c r="H123" s="978" t="str">
        <f>IFERROR(MAX(VLOOKUP(B123,'Fatores de Emissão'!$B$12:$E$14,3,FALSE),'Fatores de Emissão'!$D$13),"")</f>
        <v/>
      </c>
      <c r="I123" s="1017" t="str">
        <f>IFERROR(IF(H123&gt;'Fatores de Emissão'!$B$403, (E123+'Fatores de Emissão'!$F$403)/2, (E123+VLOOKUP(H123,'Fatores de Emissão'!$B$374:$F$403,5,FALSE))/2),"")</f>
        <v/>
      </c>
      <c r="J123" s="1017" t="str">
        <f t="shared" si="5"/>
        <v/>
      </c>
    </row>
    <row r="124" spans="2:10" hidden="1" outlineLevel="1" x14ac:dyDescent="0.25">
      <c r="B124" s="454"/>
      <c r="C124" s="632"/>
      <c r="D124" s="854"/>
      <c r="E124" s="1017" t="str">
        <f>IF(C124="","",IF(C124&gt;'Fatores de Emissão'!$B$403,'Fatores de Emissão'!$F$403,VLOOKUP(C124,'Fatores de Emissão'!$B$374:$F$403,5,FALSE)))</f>
        <v/>
      </c>
      <c r="F124" s="1017" t="str">
        <f t="shared" si="3"/>
        <v/>
      </c>
      <c r="G124" s="978" t="str">
        <f t="shared" si="4"/>
        <v/>
      </c>
      <c r="H124" s="978" t="str">
        <f>IFERROR(MAX(VLOOKUP(B124,'Fatores de Emissão'!$B$12:$E$14,3,FALSE),'Fatores de Emissão'!$D$13),"")</f>
        <v/>
      </c>
      <c r="I124" s="1017" t="str">
        <f>IFERROR(IF(H124&gt;'Fatores de Emissão'!$B$403, (E124+'Fatores de Emissão'!$F$403)/2, (E124+VLOOKUP(H124,'Fatores de Emissão'!$B$374:$F$403,5,FALSE))/2),"")</f>
        <v/>
      </c>
      <c r="J124" s="1017" t="str">
        <f t="shared" si="5"/>
        <v/>
      </c>
    </row>
    <row r="125" spans="2:10" hidden="1" outlineLevel="1" x14ac:dyDescent="0.25">
      <c r="B125" s="454"/>
      <c r="C125" s="632"/>
      <c r="D125" s="854"/>
      <c r="E125" s="1017" t="str">
        <f>IF(C125="","",IF(C125&gt;'Fatores de Emissão'!$B$403,'Fatores de Emissão'!$F$403,VLOOKUP(C125,'Fatores de Emissão'!$B$374:$F$403,5,FALSE)))</f>
        <v/>
      </c>
      <c r="F125" s="1017" t="str">
        <f t="shared" si="3"/>
        <v/>
      </c>
      <c r="G125" s="978" t="str">
        <f t="shared" si="4"/>
        <v/>
      </c>
      <c r="H125" s="978" t="str">
        <f>IFERROR(MAX(VLOOKUP(B125,'Fatores de Emissão'!$B$12:$E$14,3,FALSE),'Fatores de Emissão'!$D$13),"")</f>
        <v/>
      </c>
      <c r="I125" s="1017" t="str">
        <f>IFERROR(IF(H125&gt;'Fatores de Emissão'!$B$403, (E125+'Fatores de Emissão'!$F$403)/2, (E125+VLOOKUP(H125,'Fatores de Emissão'!$B$374:$F$403,5,FALSE))/2),"")</f>
        <v/>
      </c>
      <c r="J125" s="1017" t="str">
        <f t="shared" si="5"/>
        <v/>
      </c>
    </row>
    <row r="126" spans="2:10" hidden="1" outlineLevel="1" x14ac:dyDescent="0.25">
      <c r="B126" s="454"/>
      <c r="C126" s="632"/>
      <c r="D126" s="854"/>
      <c r="E126" s="1017" t="str">
        <f>IF(C126="","",IF(C126&gt;'Fatores de Emissão'!$B$403,'Fatores de Emissão'!$F$403,VLOOKUP(C126,'Fatores de Emissão'!$B$374:$F$403,5,FALSE)))</f>
        <v/>
      </c>
      <c r="F126" s="1017" t="str">
        <f t="shared" si="3"/>
        <v/>
      </c>
      <c r="G126" s="978" t="str">
        <f t="shared" si="4"/>
        <v/>
      </c>
      <c r="H126" s="978" t="str">
        <f>IFERROR(MAX(VLOOKUP(B126,'Fatores de Emissão'!$B$12:$E$14,3,FALSE),'Fatores de Emissão'!$D$13),"")</f>
        <v/>
      </c>
      <c r="I126" s="1017" t="str">
        <f>IFERROR(IF(H126&gt;'Fatores de Emissão'!$B$403, (E126+'Fatores de Emissão'!$F$403)/2, (E126+VLOOKUP(H126,'Fatores de Emissão'!$B$374:$F$403,5,FALSE))/2),"")</f>
        <v/>
      </c>
      <c r="J126" s="1017" t="str">
        <f t="shared" si="5"/>
        <v/>
      </c>
    </row>
    <row r="127" spans="2:10" hidden="1" outlineLevel="1" x14ac:dyDescent="0.25">
      <c r="B127" s="454"/>
      <c r="C127" s="632"/>
      <c r="D127" s="854"/>
      <c r="E127" s="1017" t="str">
        <f>IF(C127="","",IF(C127&gt;'Fatores de Emissão'!$B$403,'Fatores de Emissão'!$F$403,VLOOKUP(C127,'Fatores de Emissão'!$B$374:$F$403,5,FALSE)))</f>
        <v/>
      </c>
      <c r="F127" s="1017" t="str">
        <f t="shared" si="3"/>
        <v/>
      </c>
      <c r="G127" s="978" t="str">
        <f t="shared" si="4"/>
        <v/>
      </c>
      <c r="H127" s="978" t="str">
        <f>IFERROR(MAX(VLOOKUP(B127,'Fatores de Emissão'!$B$12:$E$14,3,FALSE),'Fatores de Emissão'!$D$13),"")</f>
        <v/>
      </c>
      <c r="I127" s="1017" t="str">
        <f>IFERROR(IF(H127&gt;'Fatores de Emissão'!$B$403, (E127+'Fatores de Emissão'!$F$403)/2, (E127+VLOOKUP(H127,'Fatores de Emissão'!$B$374:$F$403,5,FALSE))/2),"")</f>
        <v/>
      </c>
      <c r="J127" s="1017" t="str">
        <f t="shared" si="5"/>
        <v/>
      </c>
    </row>
    <row r="128" spans="2:10" hidden="1" outlineLevel="1" x14ac:dyDescent="0.25">
      <c r="B128" s="454"/>
      <c r="C128" s="632"/>
      <c r="D128" s="854"/>
      <c r="E128" s="1017" t="str">
        <f>IF(C128="","",IF(C128&gt;'Fatores de Emissão'!$B$403,'Fatores de Emissão'!$F$403,VLOOKUP(C128,'Fatores de Emissão'!$B$374:$F$403,5,FALSE)))</f>
        <v/>
      </c>
      <c r="F128" s="1017" t="str">
        <f t="shared" si="3"/>
        <v/>
      </c>
      <c r="G128" s="978" t="str">
        <f t="shared" si="4"/>
        <v/>
      </c>
      <c r="H128" s="978" t="str">
        <f>IFERROR(MAX(VLOOKUP(B128,'Fatores de Emissão'!$B$12:$E$14,3,FALSE),'Fatores de Emissão'!$D$13),"")</f>
        <v/>
      </c>
      <c r="I128" s="1017" t="str">
        <f>IFERROR(IF(H128&gt;'Fatores de Emissão'!$B$403, (E128+'Fatores de Emissão'!$F$403)/2, (E128+VLOOKUP(H128,'Fatores de Emissão'!$B$374:$F$403,5,FALSE))/2),"")</f>
        <v/>
      </c>
      <c r="J128" s="1017" t="str">
        <f t="shared" si="5"/>
        <v/>
      </c>
    </row>
    <row r="129" spans="2:28" hidden="1" outlineLevel="1" x14ac:dyDescent="0.25">
      <c r="B129" s="454"/>
      <c r="C129" s="632"/>
      <c r="D129" s="854"/>
      <c r="E129" s="1017" t="str">
        <f>IF(C129="","",IF(C129&gt;'Fatores de Emissão'!$B$403,'Fatores de Emissão'!$F$403,VLOOKUP(C129,'Fatores de Emissão'!$B$374:$F$403,5,FALSE)))</f>
        <v/>
      </c>
      <c r="F129" s="1017" t="str">
        <f t="shared" si="3"/>
        <v/>
      </c>
      <c r="G129" s="978" t="str">
        <f t="shared" si="4"/>
        <v/>
      </c>
      <c r="H129" s="978" t="str">
        <f>IFERROR(MAX(VLOOKUP(B129,'Fatores de Emissão'!$B$12:$E$14,3,FALSE),'Fatores de Emissão'!$D$13),"")</f>
        <v/>
      </c>
      <c r="I129" s="1017" t="str">
        <f>IFERROR(IF(H129&gt;'Fatores de Emissão'!$B$403, (E129+'Fatores de Emissão'!$F$403)/2, (E129+VLOOKUP(H129,'Fatores de Emissão'!$B$374:$F$403,5,FALSE))/2),"")</f>
        <v/>
      </c>
      <c r="J129" s="1017" t="str">
        <f t="shared" si="5"/>
        <v/>
      </c>
    </row>
    <row r="130" spans="2:28" collapsed="1" x14ac:dyDescent="0.25">
      <c r="B130" s="278" t="s">
        <v>41</v>
      </c>
      <c r="C130" s="279"/>
      <c r="D130" s="840"/>
      <c r="E130" s="1018"/>
      <c r="F130" s="1019">
        <f>SUM(F30:F129)</f>
        <v>0</v>
      </c>
      <c r="G130" s="1260"/>
      <c r="H130" s="1261"/>
      <c r="I130" s="1262"/>
      <c r="J130" s="1019">
        <f>SUM(J30:J129)</f>
        <v>0</v>
      </c>
    </row>
    <row r="131" spans="2:28" x14ac:dyDescent="0.25"/>
    <row r="132" spans="2:28" x14ac:dyDescent="0.25"/>
    <row r="133" spans="2:28" s="538" customFormat="1" ht="30" customHeight="1" x14ac:dyDescent="0.25">
      <c r="B133" s="296" t="s">
        <v>1225</v>
      </c>
    </row>
    <row r="134" spans="2:28" x14ac:dyDescent="0.25"/>
    <row r="135" spans="2:28" ht="24.6" customHeight="1" x14ac:dyDescent="0.25">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25">
      <c r="B136" s="344" t="s">
        <v>1220</v>
      </c>
      <c r="C136" s="172"/>
      <c r="D136" s="172"/>
      <c r="E136" s="172"/>
      <c r="F136" s="172"/>
      <c r="G136" s="172"/>
      <c r="H136" s="172"/>
      <c r="I136" s="172"/>
    </row>
    <row r="137" spans="2:28" ht="16.899999999999999" customHeight="1" x14ac:dyDescent="0.25">
      <c r="B137" s="345" t="s">
        <v>1221</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15" customHeight="1" x14ac:dyDescent="0.25">
      <c r="B138" s="1119" t="s">
        <v>1578</v>
      </c>
      <c r="C138" s="1119"/>
      <c r="D138" s="1119"/>
      <c r="E138" s="1119"/>
      <c r="F138" s="1119"/>
      <c r="G138" s="1119"/>
      <c r="H138" s="1119"/>
      <c r="I138" s="1119"/>
      <c r="J138" s="311"/>
      <c r="K138" s="311"/>
      <c r="L138" s="311"/>
      <c r="M138" s="311"/>
      <c r="N138" s="311"/>
      <c r="O138" s="311"/>
      <c r="P138" s="311"/>
      <c r="Q138" s="311"/>
      <c r="R138" s="311"/>
      <c r="S138" s="311"/>
      <c r="T138" s="311"/>
      <c r="U138" s="311"/>
      <c r="V138" s="311"/>
      <c r="W138" s="311"/>
      <c r="X138" s="311"/>
      <c r="Y138" s="311"/>
      <c r="Z138" s="311"/>
      <c r="AA138" s="311"/>
      <c r="AB138" s="311"/>
    </row>
    <row r="139" spans="2:28" ht="35.450000000000003" customHeight="1" x14ac:dyDescent="0.25">
      <c r="B139" s="1119" t="s">
        <v>1579</v>
      </c>
      <c r="C139" s="1119"/>
      <c r="D139" s="1119"/>
      <c r="E139" s="1119"/>
      <c r="F139" s="1119"/>
      <c r="G139" s="1119"/>
      <c r="H139" s="1119"/>
      <c r="I139" s="1119"/>
      <c r="J139" s="311"/>
      <c r="K139" s="311"/>
      <c r="L139" s="311"/>
      <c r="M139" s="311"/>
      <c r="N139" s="311"/>
      <c r="O139" s="311"/>
      <c r="P139" s="311"/>
      <c r="Q139" s="311"/>
      <c r="R139" s="311"/>
      <c r="S139" s="311"/>
      <c r="T139" s="311"/>
      <c r="U139" s="311"/>
      <c r="V139" s="311"/>
      <c r="W139" s="311"/>
      <c r="X139" s="311"/>
      <c r="Y139" s="311"/>
      <c r="Z139" s="311"/>
      <c r="AA139" s="311"/>
      <c r="AB139" s="311"/>
    </row>
    <row r="140" spans="2:28" ht="40.15" customHeight="1" x14ac:dyDescent="0.25">
      <c r="B140" s="1263" t="s">
        <v>1580</v>
      </c>
      <c r="C140" s="1263"/>
      <c r="D140" s="1263"/>
      <c r="E140" s="1263"/>
      <c r="F140" s="1263"/>
      <c r="G140" s="1263"/>
      <c r="H140" s="1263"/>
      <c r="I140" s="1263"/>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25">
      <c r="B141" s="1263" t="s">
        <v>1581</v>
      </c>
      <c r="C141" s="1263"/>
      <c r="D141" s="1263"/>
      <c r="E141" s="1263"/>
      <c r="F141" s="1263"/>
      <c r="G141" s="1263"/>
      <c r="H141" s="1263"/>
      <c r="I141" s="1263"/>
      <c r="J141" s="311"/>
      <c r="K141" s="311"/>
      <c r="L141" s="311"/>
      <c r="M141" s="311"/>
      <c r="N141" s="311"/>
      <c r="O141" s="311"/>
      <c r="P141" s="311"/>
      <c r="Q141" s="311"/>
      <c r="R141" s="311"/>
      <c r="S141" s="311"/>
      <c r="T141" s="311"/>
      <c r="U141" s="311"/>
      <c r="V141" s="311"/>
      <c r="W141" s="311"/>
      <c r="X141" s="311"/>
      <c r="Y141" s="311"/>
      <c r="Z141" s="311"/>
      <c r="AA141" s="311"/>
      <c r="AB141" s="311"/>
    </row>
    <row r="142" spans="2:28" ht="18.75" x14ac:dyDescent="0.25">
      <c r="B142" s="344" t="s">
        <v>1625</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25">
      <c r="B143" s="344" t="s">
        <v>1626</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75" x14ac:dyDescent="0.25">
      <c r="B144" s="344" t="s">
        <v>1627</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25">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25"/>
    <row r="147" spans="1:28" x14ac:dyDescent="0.25">
      <c r="B147" s="169" t="s">
        <v>1233</v>
      </c>
    </row>
    <row r="148" spans="1:28" ht="84" customHeight="1" x14ac:dyDescent="0.25">
      <c r="A148" s="314"/>
      <c r="B148" s="184" t="s">
        <v>713</v>
      </c>
      <c r="C148" s="184" t="s">
        <v>1226</v>
      </c>
      <c r="D148" s="184" t="s">
        <v>1234</v>
      </c>
      <c r="E148" s="184" t="s">
        <v>1229</v>
      </c>
      <c r="F148" s="184" t="s">
        <v>1231</v>
      </c>
      <c r="G148" s="184" t="s">
        <v>1228</v>
      </c>
      <c r="H148" s="184" t="s">
        <v>1622</v>
      </c>
      <c r="I148" s="257" t="s">
        <v>1624</v>
      </c>
      <c r="J148" s="184" t="s">
        <v>1232</v>
      </c>
      <c r="Q148" s="346"/>
    </row>
    <row r="149" spans="1:28" s="581" customFormat="1" ht="119.45" customHeight="1" x14ac:dyDescent="0.25">
      <c r="A149" s="317" t="s">
        <v>40</v>
      </c>
      <c r="B149" s="579" t="s">
        <v>37</v>
      </c>
      <c r="C149" s="579" t="s">
        <v>1227</v>
      </c>
      <c r="D149" s="579" t="s">
        <v>1235</v>
      </c>
      <c r="E149" s="579" t="s">
        <v>1236</v>
      </c>
      <c r="F149" s="853">
        <v>1000</v>
      </c>
      <c r="G149" s="580" t="s">
        <v>1230</v>
      </c>
      <c r="H149" s="853">
        <v>750</v>
      </c>
      <c r="I149" s="580" t="s">
        <v>1623</v>
      </c>
      <c r="J149" s="853">
        <f>F149-H149</f>
        <v>250</v>
      </c>
      <c r="Q149" s="625"/>
    </row>
    <row r="150" spans="1:28" x14ac:dyDescent="0.25">
      <c r="B150" s="629"/>
      <c r="C150" s="630"/>
      <c r="D150" s="629"/>
      <c r="E150" s="629"/>
      <c r="F150" s="855"/>
      <c r="G150" s="631"/>
      <c r="H150" s="855"/>
      <c r="I150" s="631"/>
      <c r="J150" s="972">
        <f>IFERROR(F150-H150,"")</f>
        <v>0</v>
      </c>
      <c r="Q150" s="626"/>
    </row>
    <row r="151" spans="1:28" x14ac:dyDescent="0.25">
      <c r="B151" s="629"/>
      <c r="C151" s="630"/>
      <c r="D151" s="629"/>
      <c r="E151" s="629"/>
      <c r="F151" s="855"/>
      <c r="G151" s="631"/>
      <c r="H151" s="855"/>
      <c r="I151" s="631"/>
      <c r="J151" s="972">
        <f t="shared" ref="J151:J214" si="6">IFERROR(F151-H151,"")</f>
        <v>0</v>
      </c>
      <c r="Q151" s="626"/>
    </row>
    <row r="152" spans="1:28" x14ac:dyDescent="0.25">
      <c r="B152" s="629"/>
      <c r="C152" s="630"/>
      <c r="D152" s="629"/>
      <c r="E152" s="629"/>
      <c r="F152" s="855"/>
      <c r="G152" s="631"/>
      <c r="H152" s="855"/>
      <c r="I152" s="631"/>
      <c r="J152" s="972">
        <f t="shared" si="6"/>
        <v>0</v>
      </c>
      <c r="Q152" s="626"/>
    </row>
    <row r="153" spans="1:28" x14ac:dyDescent="0.25">
      <c r="B153" s="629"/>
      <c r="C153" s="630"/>
      <c r="D153" s="629"/>
      <c r="E153" s="629"/>
      <c r="F153" s="855"/>
      <c r="G153" s="631"/>
      <c r="H153" s="855"/>
      <c r="I153" s="631"/>
      <c r="J153" s="972">
        <f t="shared" si="6"/>
        <v>0</v>
      </c>
      <c r="Q153" s="626"/>
    </row>
    <row r="154" spans="1:28" x14ac:dyDescent="0.25">
      <c r="B154" s="629"/>
      <c r="C154" s="630"/>
      <c r="D154" s="629"/>
      <c r="E154" s="629"/>
      <c r="F154" s="855"/>
      <c r="G154" s="631"/>
      <c r="H154" s="855"/>
      <c r="I154" s="631"/>
      <c r="J154" s="972">
        <f t="shared" si="6"/>
        <v>0</v>
      </c>
      <c r="Q154" s="626"/>
    </row>
    <row r="155" spans="1:28" x14ac:dyDescent="0.25">
      <c r="B155" s="629"/>
      <c r="C155" s="630"/>
      <c r="D155" s="629"/>
      <c r="E155" s="629"/>
      <c r="F155" s="855"/>
      <c r="G155" s="631"/>
      <c r="H155" s="855"/>
      <c r="I155" s="631"/>
      <c r="J155" s="972">
        <f t="shared" si="6"/>
        <v>0</v>
      </c>
      <c r="Q155" s="626"/>
    </row>
    <row r="156" spans="1:28" x14ac:dyDescent="0.25">
      <c r="B156" s="629"/>
      <c r="C156" s="630"/>
      <c r="D156" s="629"/>
      <c r="E156" s="629"/>
      <c r="F156" s="855"/>
      <c r="G156" s="631"/>
      <c r="H156" s="855"/>
      <c r="I156" s="631"/>
      <c r="J156" s="972">
        <f t="shared" si="6"/>
        <v>0</v>
      </c>
      <c r="Q156" s="626"/>
    </row>
    <row r="157" spans="1:28" x14ac:dyDescent="0.25">
      <c r="B157" s="629"/>
      <c r="C157" s="630"/>
      <c r="D157" s="629"/>
      <c r="E157" s="629"/>
      <c r="F157" s="855"/>
      <c r="G157" s="631"/>
      <c r="H157" s="855"/>
      <c r="I157" s="631"/>
      <c r="J157" s="972">
        <f t="shared" si="6"/>
        <v>0</v>
      </c>
      <c r="Q157" s="626"/>
    </row>
    <row r="158" spans="1:28" x14ac:dyDescent="0.25">
      <c r="B158" s="629"/>
      <c r="C158" s="630"/>
      <c r="D158" s="629"/>
      <c r="E158" s="629"/>
      <c r="F158" s="855"/>
      <c r="G158" s="631"/>
      <c r="H158" s="855"/>
      <c r="I158" s="631"/>
      <c r="J158" s="972">
        <f t="shared" si="6"/>
        <v>0</v>
      </c>
      <c r="Q158" s="626"/>
    </row>
    <row r="159" spans="1:28" x14ac:dyDescent="0.25">
      <c r="B159" s="629"/>
      <c r="C159" s="630"/>
      <c r="D159" s="629"/>
      <c r="E159" s="629"/>
      <c r="F159" s="855"/>
      <c r="G159" s="631"/>
      <c r="H159" s="855"/>
      <c r="I159" s="631"/>
      <c r="J159" s="972">
        <f t="shared" si="6"/>
        <v>0</v>
      </c>
      <c r="Q159" s="626"/>
    </row>
    <row r="160" spans="1:28" x14ac:dyDescent="0.25">
      <c r="B160" s="629"/>
      <c r="C160" s="630"/>
      <c r="D160" s="629"/>
      <c r="E160" s="629"/>
      <c r="F160" s="855"/>
      <c r="G160" s="631"/>
      <c r="H160" s="855"/>
      <c r="I160" s="631"/>
      <c r="J160" s="972">
        <f t="shared" si="6"/>
        <v>0</v>
      </c>
      <c r="Q160" s="626"/>
    </row>
    <row r="161" spans="2:17" hidden="1" outlineLevel="1" x14ac:dyDescent="0.25">
      <c r="B161" s="629"/>
      <c r="C161" s="630"/>
      <c r="D161" s="629"/>
      <c r="E161" s="629"/>
      <c r="F161" s="855"/>
      <c r="G161" s="631"/>
      <c r="H161" s="855"/>
      <c r="I161" s="631"/>
      <c r="J161" s="972">
        <f t="shared" si="6"/>
        <v>0</v>
      </c>
      <c r="Q161" s="626"/>
    </row>
    <row r="162" spans="2:17" hidden="1" outlineLevel="1" x14ac:dyDescent="0.25">
      <c r="B162" s="629"/>
      <c r="C162" s="630"/>
      <c r="D162" s="629"/>
      <c r="E162" s="629"/>
      <c r="F162" s="855"/>
      <c r="G162" s="631"/>
      <c r="H162" s="855"/>
      <c r="I162" s="631"/>
      <c r="J162" s="972">
        <f t="shared" si="6"/>
        <v>0</v>
      </c>
      <c r="Q162" s="626"/>
    </row>
    <row r="163" spans="2:17" hidden="1" outlineLevel="1" x14ac:dyDescent="0.25">
      <c r="B163" s="629"/>
      <c r="C163" s="630"/>
      <c r="D163" s="629"/>
      <c r="E163" s="629"/>
      <c r="F163" s="855"/>
      <c r="G163" s="631"/>
      <c r="H163" s="855"/>
      <c r="I163" s="631"/>
      <c r="J163" s="972">
        <f t="shared" si="6"/>
        <v>0</v>
      </c>
      <c r="Q163" s="626"/>
    </row>
    <row r="164" spans="2:17" hidden="1" outlineLevel="1" x14ac:dyDescent="0.25">
      <c r="B164" s="629"/>
      <c r="C164" s="630"/>
      <c r="D164" s="629"/>
      <c r="E164" s="629"/>
      <c r="F164" s="855"/>
      <c r="G164" s="631"/>
      <c r="H164" s="855"/>
      <c r="I164" s="631"/>
      <c r="J164" s="972">
        <f t="shared" si="6"/>
        <v>0</v>
      </c>
      <c r="Q164" s="626"/>
    </row>
    <row r="165" spans="2:17" hidden="1" outlineLevel="1" x14ac:dyDescent="0.25">
      <c r="B165" s="629"/>
      <c r="C165" s="630"/>
      <c r="D165" s="629"/>
      <c r="E165" s="629"/>
      <c r="F165" s="855"/>
      <c r="G165" s="631"/>
      <c r="H165" s="855"/>
      <c r="I165" s="631"/>
      <c r="J165" s="972">
        <f t="shared" si="6"/>
        <v>0</v>
      </c>
      <c r="Q165" s="626"/>
    </row>
    <row r="166" spans="2:17" hidden="1" outlineLevel="1" x14ac:dyDescent="0.25">
      <c r="B166" s="629"/>
      <c r="C166" s="630"/>
      <c r="D166" s="629"/>
      <c r="E166" s="629"/>
      <c r="F166" s="855"/>
      <c r="G166" s="631"/>
      <c r="H166" s="855"/>
      <c r="I166" s="631"/>
      <c r="J166" s="972">
        <f t="shared" si="6"/>
        <v>0</v>
      </c>
      <c r="Q166" s="626"/>
    </row>
    <row r="167" spans="2:17" hidden="1" outlineLevel="1" x14ac:dyDescent="0.25">
      <c r="B167" s="629"/>
      <c r="C167" s="630"/>
      <c r="D167" s="629"/>
      <c r="E167" s="629"/>
      <c r="F167" s="855"/>
      <c r="G167" s="631"/>
      <c r="H167" s="855"/>
      <c r="I167" s="631"/>
      <c r="J167" s="972">
        <f t="shared" si="6"/>
        <v>0</v>
      </c>
      <c r="Q167" s="626"/>
    </row>
    <row r="168" spans="2:17" hidden="1" outlineLevel="1" x14ac:dyDescent="0.25">
      <c r="B168" s="629"/>
      <c r="C168" s="630"/>
      <c r="D168" s="629"/>
      <c r="E168" s="629"/>
      <c r="F168" s="855"/>
      <c r="G168" s="631"/>
      <c r="H168" s="855"/>
      <c r="I168" s="631"/>
      <c r="J168" s="972">
        <f t="shared" si="6"/>
        <v>0</v>
      </c>
      <c r="Q168" s="626"/>
    </row>
    <row r="169" spans="2:17" hidden="1" outlineLevel="1" x14ac:dyDescent="0.25">
      <c r="B169" s="629"/>
      <c r="C169" s="630"/>
      <c r="D169" s="629"/>
      <c r="E169" s="629"/>
      <c r="F169" s="855"/>
      <c r="G169" s="631"/>
      <c r="H169" s="855"/>
      <c r="I169" s="631"/>
      <c r="J169" s="972">
        <f t="shared" si="6"/>
        <v>0</v>
      </c>
      <c r="Q169" s="626"/>
    </row>
    <row r="170" spans="2:17" hidden="1" outlineLevel="1" x14ac:dyDescent="0.25">
      <c r="B170" s="629"/>
      <c r="C170" s="630"/>
      <c r="D170" s="629"/>
      <c r="E170" s="629"/>
      <c r="F170" s="855"/>
      <c r="G170" s="631"/>
      <c r="H170" s="855"/>
      <c r="I170" s="631"/>
      <c r="J170" s="972">
        <f t="shared" si="6"/>
        <v>0</v>
      </c>
      <c r="Q170" s="626"/>
    </row>
    <row r="171" spans="2:17" hidden="1" outlineLevel="1" x14ac:dyDescent="0.25">
      <c r="B171" s="629"/>
      <c r="C171" s="630"/>
      <c r="D171" s="629"/>
      <c r="E171" s="629"/>
      <c r="F171" s="855"/>
      <c r="G171" s="631"/>
      <c r="H171" s="855"/>
      <c r="I171" s="631"/>
      <c r="J171" s="972">
        <f t="shared" si="6"/>
        <v>0</v>
      </c>
      <c r="Q171" s="626"/>
    </row>
    <row r="172" spans="2:17" hidden="1" outlineLevel="1" x14ac:dyDescent="0.25">
      <c r="B172" s="629"/>
      <c r="C172" s="630"/>
      <c r="D172" s="629"/>
      <c r="E172" s="629"/>
      <c r="F172" s="855"/>
      <c r="G172" s="631"/>
      <c r="H172" s="855"/>
      <c r="I172" s="631"/>
      <c r="J172" s="972">
        <f t="shared" si="6"/>
        <v>0</v>
      </c>
      <c r="Q172" s="626"/>
    </row>
    <row r="173" spans="2:17" hidden="1" outlineLevel="1" x14ac:dyDescent="0.25">
      <c r="B173" s="629"/>
      <c r="C173" s="630"/>
      <c r="D173" s="629"/>
      <c r="E173" s="629"/>
      <c r="F173" s="855"/>
      <c r="G173" s="631"/>
      <c r="H173" s="855"/>
      <c r="I173" s="631"/>
      <c r="J173" s="972">
        <f t="shared" si="6"/>
        <v>0</v>
      </c>
      <c r="Q173" s="626"/>
    </row>
    <row r="174" spans="2:17" hidden="1" outlineLevel="1" x14ac:dyDescent="0.25">
      <c r="B174" s="629"/>
      <c r="C174" s="630"/>
      <c r="D174" s="629"/>
      <c r="E174" s="629"/>
      <c r="F174" s="855"/>
      <c r="G174" s="631"/>
      <c r="H174" s="855"/>
      <c r="I174" s="631"/>
      <c r="J174" s="972">
        <f t="shared" si="6"/>
        <v>0</v>
      </c>
      <c r="Q174" s="626"/>
    </row>
    <row r="175" spans="2:17" hidden="1" outlineLevel="1" x14ac:dyDescent="0.25">
      <c r="B175" s="629"/>
      <c r="C175" s="630"/>
      <c r="D175" s="629"/>
      <c r="E175" s="629"/>
      <c r="F175" s="855"/>
      <c r="G175" s="631"/>
      <c r="H175" s="855"/>
      <c r="I175" s="631"/>
      <c r="J175" s="972">
        <f t="shared" si="6"/>
        <v>0</v>
      </c>
      <c r="Q175" s="626"/>
    </row>
    <row r="176" spans="2:17" hidden="1" outlineLevel="1" x14ac:dyDescent="0.25">
      <c r="B176" s="629"/>
      <c r="C176" s="630"/>
      <c r="D176" s="629"/>
      <c r="E176" s="629"/>
      <c r="F176" s="855"/>
      <c r="G176" s="631"/>
      <c r="H176" s="855"/>
      <c r="I176" s="631"/>
      <c r="J176" s="972">
        <f t="shared" si="6"/>
        <v>0</v>
      </c>
      <c r="Q176" s="626"/>
    </row>
    <row r="177" spans="2:17" hidden="1" outlineLevel="1" x14ac:dyDescent="0.25">
      <c r="B177" s="629"/>
      <c r="C177" s="630"/>
      <c r="D177" s="629"/>
      <c r="E177" s="629"/>
      <c r="F177" s="855"/>
      <c r="G177" s="631"/>
      <c r="H177" s="855"/>
      <c r="I177" s="631"/>
      <c r="J177" s="972">
        <f t="shared" si="6"/>
        <v>0</v>
      </c>
      <c r="Q177" s="626"/>
    </row>
    <row r="178" spans="2:17" hidden="1" outlineLevel="1" x14ac:dyDescent="0.25">
      <c r="B178" s="629"/>
      <c r="C178" s="630"/>
      <c r="D178" s="629"/>
      <c r="E178" s="629"/>
      <c r="F178" s="855"/>
      <c r="G178" s="631"/>
      <c r="H178" s="855"/>
      <c r="I178" s="631"/>
      <c r="J178" s="972">
        <f t="shared" si="6"/>
        <v>0</v>
      </c>
      <c r="Q178" s="626"/>
    </row>
    <row r="179" spans="2:17" hidden="1" outlineLevel="1" x14ac:dyDescent="0.25">
      <c r="B179" s="629"/>
      <c r="C179" s="630"/>
      <c r="D179" s="629"/>
      <c r="E179" s="629"/>
      <c r="F179" s="855"/>
      <c r="G179" s="631"/>
      <c r="H179" s="855"/>
      <c r="I179" s="631"/>
      <c r="J179" s="972">
        <f t="shared" si="6"/>
        <v>0</v>
      </c>
      <c r="Q179" s="626"/>
    </row>
    <row r="180" spans="2:17" hidden="1" outlineLevel="1" x14ac:dyDescent="0.25">
      <c r="B180" s="629"/>
      <c r="C180" s="630"/>
      <c r="D180" s="629"/>
      <c r="E180" s="629"/>
      <c r="F180" s="855"/>
      <c r="G180" s="631"/>
      <c r="H180" s="855"/>
      <c r="I180" s="631"/>
      <c r="J180" s="972">
        <f t="shared" si="6"/>
        <v>0</v>
      </c>
      <c r="Q180" s="626"/>
    </row>
    <row r="181" spans="2:17" hidden="1" outlineLevel="1" x14ac:dyDescent="0.25">
      <c r="B181" s="629"/>
      <c r="C181" s="630"/>
      <c r="D181" s="629"/>
      <c r="E181" s="629"/>
      <c r="F181" s="855"/>
      <c r="G181" s="631"/>
      <c r="H181" s="855"/>
      <c r="I181" s="631"/>
      <c r="J181" s="972">
        <f t="shared" si="6"/>
        <v>0</v>
      </c>
      <c r="Q181" s="626"/>
    </row>
    <row r="182" spans="2:17" hidden="1" outlineLevel="1" x14ac:dyDescent="0.25">
      <c r="B182" s="629"/>
      <c r="C182" s="630"/>
      <c r="D182" s="629"/>
      <c r="E182" s="629"/>
      <c r="F182" s="855"/>
      <c r="G182" s="631"/>
      <c r="H182" s="855"/>
      <c r="I182" s="631"/>
      <c r="J182" s="972">
        <f t="shared" si="6"/>
        <v>0</v>
      </c>
      <c r="Q182" s="626"/>
    </row>
    <row r="183" spans="2:17" hidden="1" outlineLevel="1" x14ac:dyDescent="0.25">
      <c r="B183" s="629"/>
      <c r="C183" s="630"/>
      <c r="D183" s="629"/>
      <c r="E183" s="629"/>
      <c r="F183" s="855"/>
      <c r="G183" s="631"/>
      <c r="H183" s="855"/>
      <c r="I183" s="631"/>
      <c r="J183" s="972">
        <f t="shared" si="6"/>
        <v>0</v>
      </c>
      <c r="Q183" s="626"/>
    </row>
    <row r="184" spans="2:17" hidden="1" outlineLevel="1" x14ac:dyDescent="0.25">
      <c r="B184" s="629"/>
      <c r="C184" s="630"/>
      <c r="D184" s="629"/>
      <c r="E184" s="629"/>
      <c r="F184" s="855"/>
      <c r="G184" s="631"/>
      <c r="H184" s="855"/>
      <c r="I184" s="631"/>
      <c r="J184" s="972">
        <f t="shared" si="6"/>
        <v>0</v>
      </c>
      <c r="Q184" s="626"/>
    </row>
    <row r="185" spans="2:17" hidden="1" outlineLevel="1" x14ac:dyDescent="0.25">
      <c r="B185" s="629"/>
      <c r="C185" s="630"/>
      <c r="D185" s="629"/>
      <c r="E185" s="629"/>
      <c r="F185" s="855"/>
      <c r="G185" s="631"/>
      <c r="H185" s="855"/>
      <c r="I185" s="631"/>
      <c r="J185" s="972">
        <f t="shared" si="6"/>
        <v>0</v>
      </c>
      <c r="Q185" s="626"/>
    </row>
    <row r="186" spans="2:17" hidden="1" outlineLevel="1" x14ac:dyDescent="0.25">
      <c r="B186" s="629"/>
      <c r="C186" s="630"/>
      <c r="D186" s="629"/>
      <c r="E186" s="629"/>
      <c r="F186" s="855"/>
      <c r="G186" s="631"/>
      <c r="H186" s="855"/>
      <c r="I186" s="631"/>
      <c r="J186" s="972">
        <f t="shared" si="6"/>
        <v>0</v>
      </c>
      <c r="Q186" s="626"/>
    </row>
    <row r="187" spans="2:17" hidden="1" outlineLevel="1" x14ac:dyDescent="0.25">
      <c r="B187" s="629"/>
      <c r="C187" s="630"/>
      <c r="D187" s="629"/>
      <c r="E187" s="629"/>
      <c r="F187" s="855"/>
      <c r="G187" s="631"/>
      <c r="H187" s="855"/>
      <c r="I187" s="631"/>
      <c r="J187" s="972">
        <f t="shared" si="6"/>
        <v>0</v>
      </c>
      <c r="Q187" s="626"/>
    </row>
    <row r="188" spans="2:17" hidden="1" outlineLevel="1" x14ac:dyDescent="0.25">
      <c r="B188" s="629"/>
      <c r="C188" s="630"/>
      <c r="D188" s="629"/>
      <c r="E188" s="629"/>
      <c r="F188" s="855"/>
      <c r="G188" s="631"/>
      <c r="H188" s="855"/>
      <c r="I188" s="631"/>
      <c r="J188" s="972">
        <f t="shared" si="6"/>
        <v>0</v>
      </c>
      <c r="Q188" s="626"/>
    </row>
    <row r="189" spans="2:17" hidden="1" outlineLevel="1" x14ac:dyDescent="0.25">
      <c r="B189" s="629"/>
      <c r="C189" s="630"/>
      <c r="D189" s="629"/>
      <c r="E189" s="629"/>
      <c r="F189" s="855"/>
      <c r="G189" s="631"/>
      <c r="H189" s="855"/>
      <c r="I189" s="631"/>
      <c r="J189" s="972">
        <f t="shared" si="6"/>
        <v>0</v>
      </c>
      <c r="Q189" s="626"/>
    </row>
    <row r="190" spans="2:17" hidden="1" outlineLevel="1" x14ac:dyDescent="0.25">
      <c r="B190" s="629"/>
      <c r="C190" s="630"/>
      <c r="D190" s="629"/>
      <c r="E190" s="629"/>
      <c r="F190" s="855"/>
      <c r="G190" s="631"/>
      <c r="H190" s="855"/>
      <c r="I190" s="631"/>
      <c r="J190" s="972">
        <f t="shared" si="6"/>
        <v>0</v>
      </c>
      <c r="Q190" s="626"/>
    </row>
    <row r="191" spans="2:17" hidden="1" outlineLevel="1" x14ac:dyDescent="0.25">
      <c r="B191" s="629"/>
      <c r="C191" s="630"/>
      <c r="D191" s="629"/>
      <c r="E191" s="629"/>
      <c r="F191" s="855"/>
      <c r="G191" s="631"/>
      <c r="H191" s="855"/>
      <c r="I191" s="631"/>
      <c r="J191" s="972">
        <f t="shared" si="6"/>
        <v>0</v>
      </c>
      <c r="Q191" s="626"/>
    </row>
    <row r="192" spans="2:17" hidden="1" outlineLevel="1" x14ac:dyDescent="0.25">
      <c r="B192" s="629"/>
      <c r="C192" s="630"/>
      <c r="D192" s="629"/>
      <c r="E192" s="629"/>
      <c r="F192" s="855"/>
      <c r="G192" s="631"/>
      <c r="H192" s="855"/>
      <c r="I192" s="631"/>
      <c r="J192" s="972">
        <f t="shared" si="6"/>
        <v>0</v>
      </c>
      <c r="Q192" s="626"/>
    </row>
    <row r="193" spans="2:17" hidden="1" outlineLevel="1" x14ac:dyDescent="0.25">
      <c r="B193" s="629"/>
      <c r="C193" s="630"/>
      <c r="D193" s="629"/>
      <c r="E193" s="629"/>
      <c r="F193" s="855"/>
      <c r="G193" s="631"/>
      <c r="H193" s="855"/>
      <c r="I193" s="631"/>
      <c r="J193" s="972">
        <f t="shared" si="6"/>
        <v>0</v>
      </c>
      <c r="Q193" s="626"/>
    </row>
    <row r="194" spans="2:17" hidden="1" outlineLevel="1" x14ac:dyDescent="0.25">
      <c r="B194" s="629"/>
      <c r="C194" s="630"/>
      <c r="D194" s="629"/>
      <c r="E194" s="629"/>
      <c r="F194" s="855"/>
      <c r="G194" s="631"/>
      <c r="H194" s="855"/>
      <c r="I194" s="631"/>
      <c r="J194" s="972">
        <f t="shared" si="6"/>
        <v>0</v>
      </c>
      <c r="Q194" s="626"/>
    </row>
    <row r="195" spans="2:17" hidden="1" outlineLevel="1" x14ac:dyDescent="0.25">
      <c r="B195" s="629"/>
      <c r="C195" s="630"/>
      <c r="D195" s="629"/>
      <c r="E195" s="629"/>
      <c r="F195" s="855"/>
      <c r="G195" s="631"/>
      <c r="H195" s="855"/>
      <c r="I195" s="631"/>
      <c r="J195" s="972">
        <f t="shared" si="6"/>
        <v>0</v>
      </c>
      <c r="Q195" s="626"/>
    </row>
    <row r="196" spans="2:17" hidden="1" outlineLevel="1" x14ac:dyDescent="0.25">
      <c r="B196" s="629"/>
      <c r="C196" s="630"/>
      <c r="D196" s="629"/>
      <c r="E196" s="629"/>
      <c r="F196" s="855"/>
      <c r="G196" s="631"/>
      <c r="H196" s="855"/>
      <c r="I196" s="631"/>
      <c r="J196" s="972">
        <f t="shared" si="6"/>
        <v>0</v>
      </c>
      <c r="Q196" s="626"/>
    </row>
    <row r="197" spans="2:17" hidden="1" outlineLevel="1" x14ac:dyDescent="0.25">
      <c r="B197" s="629"/>
      <c r="C197" s="630"/>
      <c r="D197" s="629"/>
      <c r="E197" s="629"/>
      <c r="F197" s="855"/>
      <c r="G197" s="631"/>
      <c r="H197" s="855"/>
      <c r="I197" s="631"/>
      <c r="J197" s="972">
        <f t="shared" si="6"/>
        <v>0</v>
      </c>
      <c r="Q197" s="626"/>
    </row>
    <row r="198" spans="2:17" hidden="1" outlineLevel="1" x14ac:dyDescent="0.25">
      <c r="B198" s="629"/>
      <c r="C198" s="630"/>
      <c r="D198" s="629"/>
      <c r="E198" s="629"/>
      <c r="F198" s="855"/>
      <c r="G198" s="631"/>
      <c r="H198" s="855"/>
      <c r="I198" s="631"/>
      <c r="J198" s="972">
        <f t="shared" si="6"/>
        <v>0</v>
      </c>
      <c r="Q198" s="626"/>
    </row>
    <row r="199" spans="2:17" hidden="1" outlineLevel="1" x14ac:dyDescent="0.25">
      <c r="B199" s="629"/>
      <c r="C199" s="630"/>
      <c r="D199" s="629"/>
      <c r="E199" s="629"/>
      <c r="F199" s="855"/>
      <c r="G199" s="631"/>
      <c r="H199" s="855"/>
      <c r="I199" s="631"/>
      <c r="J199" s="972">
        <f t="shared" si="6"/>
        <v>0</v>
      </c>
      <c r="Q199" s="626"/>
    </row>
    <row r="200" spans="2:17" hidden="1" outlineLevel="1" x14ac:dyDescent="0.25">
      <c r="B200" s="629"/>
      <c r="C200" s="630"/>
      <c r="D200" s="629"/>
      <c r="E200" s="629"/>
      <c r="F200" s="855"/>
      <c r="G200" s="631"/>
      <c r="H200" s="855"/>
      <c r="I200" s="631"/>
      <c r="J200" s="972">
        <f t="shared" si="6"/>
        <v>0</v>
      </c>
      <c r="Q200" s="626"/>
    </row>
    <row r="201" spans="2:17" hidden="1" outlineLevel="1" x14ac:dyDescent="0.25">
      <c r="B201" s="629"/>
      <c r="C201" s="630"/>
      <c r="D201" s="629"/>
      <c r="E201" s="629"/>
      <c r="F201" s="855"/>
      <c r="G201" s="631"/>
      <c r="H201" s="855"/>
      <c r="I201" s="631"/>
      <c r="J201" s="972">
        <f t="shared" si="6"/>
        <v>0</v>
      </c>
      <c r="Q201" s="626"/>
    </row>
    <row r="202" spans="2:17" hidden="1" outlineLevel="1" x14ac:dyDescent="0.25">
      <c r="B202" s="629"/>
      <c r="C202" s="630"/>
      <c r="D202" s="629"/>
      <c r="E202" s="629"/>
      <c r="F202" s="855"/>
      <c r="G202" s="631"/>
      <c r="H202" s="855"/>
      <c r="I202" s="631"/>
      <c r="J202" s="972">
        <f t="shared" si="6"/>
        <v>0</v>
      </c>
      <c r="Q202" s="626"/>
    </row>
    <row r="203" spans="2:17" hidden="1" outlineLevel="1" x14ac:dyDescent="0.25">
      <c r="B203" s="629"/>
      <c r="C203" s="630"/>
      <c r="D203" s="629"/>
      <c r="E203" s="629"/>
      <c r="F203" s="855"/>
      <c r="G203" s="631"/>
      <c r="H203" s="855"/>
      <c r="I203" s="631"/>
      <c r="J203" s="972">
        <f t="shared" si="6"/>
        <v>0</v>
      </c>
      <c r="Q203" s="626"/>
    </row>
    <row r="204" spans="2:17" hidden="1" outlineLevel="1" x14ac:dyDescent="0.25">
      <c r="B204" s="629"/>
      <c r="C204" s="630"/>
      <c r="D204" s="629"/>
      <c r="E204" s="629"/>
      <c r="F204" s="855"/>
      <c r="G204" s="631"/>
      <c r="H204" s="855"/>
      <c r="I204" s="631"/>
      <c r="J204" s="972">
        <f t="shared" si="6"/>
        <v>0</v>
      </c>
      <c r="Q204" s="626"/>
    </row>
    <row r="205" spans="2:17" hidden="1" outlineLevel="1" x14ac:dyDescent="0.25">
      <c r="B205" s="629"/>
      <c r="C205" s="630"/>
      <c r="D205" s="629"/>
      <c r="E205" s="629"/>
      <c r="F205" s="855"/>
      <c r="G205" s="631"/>
      <c r="H205" s="855"/>
      <c r="I205" s="631"/>
      <c r="J205" s="972">
        <f t="shared" si="6"/>
        <v>0</v>
      </c>
      <c r="Q205" s="626"/>
    </row>
    <row r="206" spans="2:17" hidden="1" outlineLevel="1" x14ac:dyDescent="0.25">
      <c r="B206" s="629"/>
      <c r="C206" s="630"/>
      <c r="D206" s="629"/>
      <c r="E206" s="629"/>
      <c r="F206" s="855"/>
      <c r="G206" s="631"/>
      <c r="H206" s="855"/>
      <c r="I206" s="631"/>
      <c r="J206" s="972">
        <f t="shared" si="6"/>
        <v>0</v>
      </c>
      <c r="Q206" s="626"/>
    </row>
    <row r="207" spans="2:17" hidden="1" outlineLevel="1" x14ac:dyDescent="0.25">
      <c r="B207" s="629"/>
      <c r="C207" s="630"/>
      <c r="D207" s="629"/>
      <c r="E207" s="629"/>
      <c r="F207" s="855"/>
      <c r="G207" s="631"/>
      <c r="H207" s="855"/>
      <c r="I207" s="631"/>
      <c r="J207" s="972">
        <f t="shared" si="6"/>
        <v>0</v>
      </c>
      <c r="Q207" s="626"/>
    </row>
    <row r="208" spans="2:17" hidden="1" outlineLevel="1" x14ac:dyDescent="0.25">
      <c r="B208" s="629"/>
      <c r="C208" s="630"/>
      <c r="D208" s="629"/>
      <c r="E208" s="629"/>
      <c r="F208" s="855"/>
      <c r="G208" s="631"/>
      <c r="H208" s="855"/>
      <c r="I208" s="631"/>
      <c r="J208" s="972">
        <f t="shared" si="6"/>
        <v>0</v>
      </c>
      <c r="Q208" s="626"/>
    </row>
    <row r="209" spans="2:17" hidden="1" outlineLevel="1" x14ac:dyDescent="0.25">
      <c r="B209" s="629"/>
      <c r="C209" s="630"/>
      <c r="D209" s="629"/>
      <c r="E209" s="629"/>
      <c r="F209" s="855"/>
      <c r="G209" s="631"/>
      <c r="H209" s="855"/>
      <c r="I209" s="631"/>
      <c r="J209" s="972">
        <f t="shared" si="6"/>
        <v>0</v>
      </c>
      <c r="Q209" s="626"/>
    </row>
    <row r="210" spans="2:17" hidden="1" outlineLevel="1" x14ac:dyDescent="0.25">
      <c r="B210" s="629"/>
      <c r="C210" s="630"/>
      <c r="D210" s="629"/>
      <c r="E210" s="629"/>
      <c r="F210" s="855"/>
      <c r="G210" s="631"/>
      <c r="H210" s="855"/>
      <c r="I210" s="631"/>
      <c r="J210" s="972">
        <f t="shared" si="6"/>
        <v>0</v>
      </c>
      <c r="Q210" s="626"/>
    </row>
    <row r="211" spans="2:17" hidden="1" outlineLevel="1" x14ac:dyDescent="0.25">
      <c r="B211" s="629"/>
      <c r="C211" s="630"/>
      <c r="D211" s="629"/>
      <c r="E211" s="629"/>
      <c r="F211" s="855"/>
      <c r="G211" s="631"/>
      <c r="H211" s="855"/>
      <c r="I211" s="631"/>
      <c r="J211" s="972">
        <f t="shared" si="6"/>
        <v>0</v>
      </c>
      <c r="Q211" s="626"/>
    </row>
    <row r="212" spans="2:17" hidden="1" outlineLevel="1" x14ac:dyDescent="0.25">
      <c r="B212" s="629"/>
      <c r="C212" s="630"/>
      <c r="D212" s="629"/>
      <c r="E212" s="629"/>
      <c r="F212" s="855"/>
      <c r="G212" s="631"/>
      <c r="H212" s="855"/>
      <c r="I212" s="631"/>
      <c r="J212" s="972">
        <f t="shared" si="6"/>
        <v>0</v>
      </c>
      <c r="Q212" s="626"/>
    </row>
    <row r="213" spans="2:17" hidden="1" outlineLevel="1" x14ac:dyDescent="0.25">
      <c r="B213" s="629"/>
      <c r="C213" s="630"/>
      <c r="D213" s="629"/>
      <c r="E213" s="629"/>
      <c r="F213" s="855"/>
      <c r="G213" s="631"/>
      <c r="H213" s="855"/>
      <c r="I213" s="631"/>
      <c r="J213" s="972">
        <f t="shared" si="6"/>
        <v>0</v>
      </c>
      <c r="Q213" s="626"/>
    </row>
    <row r="214" spans="2:17" hidden="1" outlineLevel="1" x14ac:dyDescent="0.25">
      <c r="B214" s="629"/>
      <c r="C214" s="630"/>
      <c r="D214" s="629"/>
      <c r="E214" s="629"/>
      <c r="F214" s="855"/>
      <c r="G214" s="631"/>
      <c r="H214" s="855"/>
      <c r="I214" s="631"/>
      <c r="J214" s="972">
        <f t="shared" si="6"/>
        <v>0</v>
      </c>
      <c r="Q214" s="626"/>
    </row>
    <row r="215" spans="2:17" hidden="1" outlineLevel="1" x14ac:dyDescent="0.25">
      <c r="B215" s="629"/>
      <c r="C215" s="630"/>
      <c r="D215" s="629"/>
      <c r="E215" s="629"/>
      <c r="F215" s="855"/>
      <c r="G215" s="631"/>
      <c r="H215" s="855"/>
      <c r="I215" s="631"/>
      <c r="J215" s="972">
        <f t="shared" ref="J215:J249" si="7">IFERROR(F215-H215,"")</f>
        <v>0</v>
      </c>
      <c r="Q215" s="626"/>
    </row>
    <row r="216" spans="2:17" hidden="1" outlineLevel="1" x14ac:dyDescent="0.25">
      <c r="B216" s="629"/>
      <c r="C216" s="630"/>
      <c r="D216" s="629"/>
      <c r="E216" s="629"/>
      <c r="F216" s="855"/>
      <c r="G216" s="631"/>
      <c r="H216" s="855"/>
      <c r="I216" s="631"/>
      <c r="J216" s="972">
        <f t="shared" si="7"/>
        <v>0</v>
      </c>
      <c r="Q216" s="626"/>
    </row>
    <row r="217" spans="2:17" hidden="1" outlineLevel="1" x14ac:dyDescent="0.25">
      <c r="B217" s="629"/>
      <c r="C217" s="630"/>
      <c r="D217" s="629"/>
      <c r="E217" s="629"/>
      <c r="F217" s="855"/>
      <c r="G217" s="631"/>
      <c r="H217" s="855"/>
      <c r="I217" s="631"/>
      <c r="J217" s="972">
        <f t="shared" si="7"/>
        <v>0</v>
      </c>
      <c r="Q217" s="626"/>
    </row>
    <row r="218" spans="2:17" hidden="1" outlineLevel="1" x14ac:dyDescent="0.25">
      <c r="B218" s="629"/>
      <c r="C218" s="630"/>
      <c r="D218" s="629"/>
      <c r="E218" s="629"/>
      <c r="F218" s="855"/>
      <c r="G218" s="631"/>
      <c r="H218" s="855"/>
      <c r="I218" s="631"/>
      <c r="J218" s="972">
        <f t="shared" si="7"/>
        <v>0</v>
      </c>
      <c r="Q218" s="626"/>
    </row>
    <row r="219" spans="2:17" hidden="1" outlineLevel="1" x14ac:dyDescent="0.25">
      <c r="B219" s="629"/>
      <c r="C219" s="630"/>
      <c r="D219" s="629"/>
      <c r="E219" s="629"/>
      <c r="F219" s="855"/>
      <c r="G219" s="631"/>
      <c r="H219" s="855"/>
      <c r="I219" s="631"/>
      <c r="J219" s="972">
        <f t="shared" si="7"/>
        <v>0</v>
      </c>
      <c r="Q219" s="626"/>
    </row>
    <row r="220" spans="2:17" hidden="1" outlineLevel="1" x14ac:dyDescent="0.25">
      <c r="B220" s="629"/>
      <c r="C220" s="630"/>
      <c r="D220" s="629"/>
      <c r="E220" s="629"/>
      <c r="F220" s="855"/>
      <c r="G220" s="631"/>
      <c r="H220" s="855"/>
      <c r="I220" s="631"/>
      <c r="J220" s="972">
        <f t="shared" si="7"/>
        <v>0</v>
      </c>
      <c r="Q220" s="626"/>
    </row>
    <row r="221" spans="2:17" hidden="1" outlineLevel="1" x14ac:dyDescent="0.25">
      <c r="B221" s="629"/>
      <c r="C221" s="630"/>
      <c r="D221" s="629"/>
      <c r="E221" s="629"/>
      <c r="F221" s="855"/>
      <c r="G221" s="631"/>
      <c r="H221" s="855"/>
      <c r="I221" s="631"/>
      <c r="J221" s="972">
        <f t="shared" si="7"/>
        <v>0</v>
      </c>
      <c r="Q221" s="626"/>
    </row>
    <row r="222" spans="2:17" hidden="1" outlineLevel="1" x14ac:dyDescent="0.25">
      <c r="B222" s="629"/>
      <c r="C222" s="630"/>
      <c r="D222" s="629"/>
      <c r="E222" s="629"/>
      <c r="F222" s="855"/>
      <c r="G222" s="631"/>
      <c r="H222" s="855"/>
      <c r="I222" s="631"/>
      <c r="J222" s="972">
        <f t="shared" si="7"/>
        <v>0</v>
      </c>
      <c r="Q222" s="626"/>
    </row>
    <row r="223" spans="2:17" hidden="1" outlineLevel="1" x14ac:dyDescent="0.25">
      <c r="B223" s="629"/>
      <c r="C223" s="630"/>
      <c r="D223" s="629"/>
      <c r="E223" s="629"/>
      <c r="F223" s="855"/>
      <c r="G223" s="631"/>
      <c r="H223" s="855"/>
      <c r="I223" s="631"/>
      <c r="J223" s="972">
        <f t="shared" si="7"/>
        <v>0</v>
      </c>
      <c r="Q223" s="626"/>
    </row>
    <row r="224" spans="2:17" hidden="1" outlineLevel="1" x14ac:dyDescent="0.25">
      <c r="B224" s="629"/>
      <c r="C224" s="630"/>
      <c r="D224" s="629"/>
      <c r="E224" s="629"/>
      <c r="F224" s="855"/>
      <c r="G224" s="631"/>
      <c r="H224" s="855"/>
      <c r="I224" s="631"/>
      <c r="J224" s="972">
        <f t="shared" si="7"/>
        <v>0</v>
      </c>
      <c r="Q224" s="626"/>
    </row>
    <row r="225" spans="2:17" hidden="1" outlineLevel="1" x14ac:dyDescent="0.25">
      <c r="B225" s="629"/>
      <c r="C225" s="630"/>
      <c r="D225" s="629"/>
      <c r="E225" s="629"/>
      <c r="F225" s="855"/>
      <c r="G225" s="631"/>
      <c r="H225" s="855"/>
      <c r="I225" s="631"/>
      <c r="J225" s="972">
        <f t="shared" si="7"/>
        <v>0</v>
      </c>
      <c r="Q225" s="626"/>
    </row>
    <row r="226" spans="2:17" hidden="1" outlineLevel="1" x14ac:dyDescent="0.25">
      <c r="B226" s="629"/>
      <c r="C226" s="630"/>
      <c r="D226" s="629"/>
      <c r="E226" s="629"/>
      <c r="F226" s="855"/>
      <c r="G226" s="631"/>
      <c r="H226" s="855"/>
      <c r="I226" s="631"/>
      <c r="J226" s="972">
        <f t="shared" si="7"/>
        <v>0</v>
      </c>
      <c r="Q226" s="626"/>
    </row>
    <row r="227" spans="2:17" hidden="1" outlineLevel="1" x14ac:dyDescent="0.25">
      <c r="B227" s="629"/>
      <c r="C227" s="630"/>
      <c r="D227" s="629"/>
      <c r="E227" s="629"/>
      <c r="F227" s="855"/>
      <c r="G227" s="631"/>
      <c r="H227" s="855"/>
      <c r="I227" s="631"/>
      <c r="J227" s="972">
        <f t="shared" si="7"/>
        <v>0</v>
      </c>
      <c r="Q227" s="626"/>
    </row>
    <row r="228" spans="2:17" hidden="1" outlineLevel="1" x14ac:dyDescent="0.25">
      <c r="B228" s="629"/>
      <c r="C228" s="630"/>
      <c r="D228" s="629"/>
      <c r="E228" s="629"/>
      <c r="F228" s="855"/>
      <c r="G228" s="631"/>
      <c r="H228" s="855"/>
      <c r="I228" s="631"/>
      <c r="J228" s="972">
        <f t="shared" si="7"/>
        <v>0</v>
      </c>
      <c r="Q228" s="626"/>
    </row>
    <row r="229" spans="2:17" hidden="1" outlineLevel="1" x14ac:dyDescent="0.25">
      <c r="B229" s="629"/>
      <c r="C229" s="630"/>
      <c r="D229" s="629"/>
      <c r="E229" s="629"/>
      <c r="F229" s="855"/>
      <c r="G229" s="631"/>
      <c r="H229" s="855"/>
      <c r="I229" s="631"/>
      <c r="J229" s="972">
        <f t="shared" si="7"/>
        <v>0</v>
      </c>
      <c r="Q229" s="626"/>
    </row>
    <row r="230" spans="2:17" hidden="1" outlineLevel="1" x14ac:dyDescent="0.25">
      <c r="B230" s="629"/>
      <c r="C230" s="630"/>
      <c r="D230" s="629"/>
      <c r="E230" s="629"/>
      <c r="F230" s="855"/>
      <c r="G230" s="631"/>
      <c r="H230" s="855"/>
      <c r="I230" s="631"/>
      <c r="J230" s="972">
        <f t="shared" si="7"/>
        <v>0</v>
      </c>
      <c r="Q230" s="626"/>
    </row>
    <row r="231" spans="2:17" hidden="1" outlineLevel="1" x14ac:dyDescent="0.25">
      <c r="B231" s="629"/>
      <c r="C231" s="630"/>
      <c r="D231" s="629"/>
      <c r="E231" s="629"/>
      <c r="F231" s="855"/>
      <c r="G231" s="631"/>
      <c r="H231" s="855"/>
      <c r="I231" s="631"/>
      <c r="J231" s="972">
        <f t="shared" si="7"/>
        <v>0</v>
      </c>
      <c r="Q231" s="626"/>
    </row>
    <row r="232" spans="2:17" hidden="1" outlineLevel="1" x14ac:dyDescent="0.25">
      <c r="B232" s="629"/>
      <c r="C232" s="630"/>
      <c r="D232" s="629"/>
      <c r="E232" s="629"/>
      <c r="F232" s="855"/>
      <c r="G232" s="631"/>
      <c r="H232" s="855"/>
      <c r="I232" s="631"/>
      <c r="J232" s="972">
        <f t="shared" si="7"/>
        <v>0</v>
      </c>
      <c r="Q232" s="626"/>
    </row>
    <row r="233" spans="2:17" hidden="1" outlineLevel="1" x14ac:dyDescent="0.25">
      <c r="B233" s="629"/>
      <c r="C233" s="630"/>
      <c r="D233" s="629"/>
      <c r="E233" s="629"/>
      <c r="F233" s="855"/>
      <c r="G233" s="631"/>
      <c r="H233" s="855"/>
      <c r="I233" s="631"/>
      <c r="J233" s="972">
        <f t="shared" si="7"/>
        <v>0</v>
      </c>
      <c r="Q233" s="626"/>
    </row>
    <row r="234" spans="2:17" hidden="1" outlineLevel="1" x14ac:dyDescent="0.25">
      <c r="B234" s="629"/>
      <c r="C234" s="630"/>
      <c r="D234" s="629"/>
      <c r="E234" s="629"/>
      <c r="F234" s="855"/>
      <c r="G234" s="631"/>
      <c r="H234" s="855"/>
      <c r="I234" s="631"/>
      <c r="J234" s="972">
        <f t="shared" si="7"/>
        <v>0</v>
      </c>
      <c r="Q234" s="626"/>
    </row>
    <row r="235" spans="2:17" hidden="1" outlineLevel="1" x14ac:dyDescent="0.25">
      <c r="B235" s="629"/>
      <c r="C235" s="630"/>
      <c r="D235" s="629"/>
      <c r="E235" s="629"/>
      <c r="F235" s="855"/>
      <c r="G235" s="631"/>
      <c r="H235" s="855"/>
      <c r="I235" s="631"/>
      <c r="J235" s="972">
        <f t="shared" si="7"/>
        <v>0</v>
      </c>
      <c r="Q235" s="626"/>
    </row>
    <row r="236" spans="2:17" hidden="1" outlineLevel="1" x14ac:dyDescent="0.25">
      <c r="B236" s="629"/>
      <c r="C236" s="630"/>
      <c r="D236" s="629"/>
      <c r="E236" s="629"/>
      <c r="F236" s="855"/>
      <c r="G236" s="631"/>
      <c r="H236" s="855"/>
      <c r="I236" s="631"/>
      <c r="J236" s="972">
        <f t="shared" si="7"/>
        <v>0</v>
      </c>
      <c r="Q236" s="626"/>
    </row>
    <row r="237" spans="2:17" hidden="1" outlineLevel="1" x14ac:dyDescent="0.25">
      <c r="B237" s="629"/>
      <c r="C237" s="630"/>
      <c r="D237" s="629"/>
      <c r="E237" s="629"/>
      <c r="F237" s="855"/>
      <c r="G237" s="631"/>
      <c r="H237" s="855"/>
      <c r="I237" s="631"/>
      <c r="J237" s="972">
        <f t="shared" si="7"/>
        <v>0</v>
      </c>
      <c r="Q237" s="626"/>
    </row>
    <row r="238" spans="2:17" hidden="1" outlineLevel="1" x14ac:dyDescent="0.25">
      <c r="B238" s="629"/>
      <c r="C238" s="630"/>
      <c r="D238" s="629"/>
      <c r="E238" s="629"/>
      <c r="F238" s="855"/>
      <c r="G238" s="631"/>
      <c r="H238" s="855"/>
      <c r="I238" s="631"/>
      <c r="J238" s="972">
        <f t="shared" si="7"/>
        <v>0</v>
      </c>
      <c r="Q238" s="626"/>
    </row>
    <row r="239" spans="2:17" hidden="1" outlineLevel="1" x14ac:dyDescent="0.25">
      <c r="B239" s="629"/>
      <c r="C239" s="630"/>
      <c r="D239" s="629"/>
      <c r="E239" s="629"/>
      <c r="F239" s="855"/>
      <c r="G239" s="631"/>
      <c r="H239" s="855"/>
      <c r="I239" s="631"/>
      <c r="J239" s="972">
        <f t="shared" si="7"/>
        <v>0</v>
      </c>
      <c r="Q239" s="626"/>
    </row>
    <row r="240" spans="2:17" hidden="1" outlineLevel="1" x14ac:dyDescent="0.25">
      <c r="B240" s="629"/>
      <c r="C240" s="630"/>
      <c r="D240" s="629"/>
      <c r="E240" s="629"/>
      <c r="F240" s="855"/>
      <c r="G240" s="631"/>
      <c r="H240" s="855"/>
      <c r="I240" s="631"/>
      <c r="J240" s="972">
        <f t="shared" si="7"/>
        <v>0</v>
      </c>
      <c r="Q240" s="626"/>
    </row>
    <row r="241" spans="2:17" hidden="1" outlineLevel="1" x14ac:dyDescent="0.25">
      <c r="B241" s="629"/>
      <c r="C241" s="630"/>
      <c r="D241" s="629"/>
      <c r="E241" s="629"/>
      <c r="F241" s="855"/>
      <c r="G241" s="631"/>
      <c r="H241" s="855"/>
      <c r="I241" s="631"/>
      <c r="J241" s="972">
        <f t="shared" si="7"/>
        <v>0</v>
      </c>
      <c r="Q241" s="626"/>
    </row>
    <row r="242" spans="2:17" hidden="1" outlineLevel="1" x14ac:dyDescent="0.25">
      <c r="B242" s="629"/>
      <c r="C242" s="630"/>
      <c r="D242" s="629"/>
      <c r="E242" s="629"/>
      <c r="F242" s="855"/>
      <c r="G242" s="631"/>
      <c r="H242" s="855"/>
      <c r="I242" s="631"/>
      <c r="J242" s="972">
        <f t="shared" si="7"/>
        <v>0</v>
      </c>
      <c r="Q242" s="626"/>
    </row>
    <row r="243" spans="2:17" hidden="1" outlineLevel="1" x14ac:dyDescent="0.25">
      <c r="B243" s="629"/>
      <c r="C243" s="630"/>
      <c r="D243" s="629"/>
      <c r="E243" s="629"/>
      <c r="F243" s="855"/>
      <c r="G243" s="631"/>
      <c r="H243" s="855"/>
      <c r="I243" s="631"/>
      <c r="J243" s="972">
        <f t="shared" si="7"/>
        <v>0</v>
      </c>
      <c r="Q243" s="626"/>
    </row>
    <row r="244" spans="2:17" hidden="1" outlineLevel="1" x14ac:dyDescent="0.25">
      <c r="B244" s="629"/>
      <c r="C244" s="630"/>
      <c r="D244" s="629"/>
      <c r="E244" s="629"/>
      <c r="F244" s="855"/>
      <c r="G244" s="631"/>
      <c r="H244" s="855"/>
      <c r="I244" s="631"/>
      <c r="J244" s="972">
        <f t="shared" si="7"/>
        <v>0</v>
      </c>
      <c r="Q244" s="626"/>
    </row>
    <row r="245" spans="2:17" hidden="1" outlineLevel="1" x14ac:dyDescent="0.25">
      <c r="B245" s="629"/>
      <c r="C245" s="630"/>
      <c r="D245" s="629"/>
      <c r="E245" s="629"/>
      <c r="F245" s="855"/>
      <c r="G245" s="631"/>
      <c r="H245" s="855"/>
      <c r="I245" s="631"/>
      <c r="J245" s="972">
        <f t="shared" si="7"/>
        <v>0</v>
      </c>
      <c r="Q245" s="626"/>
    </row>
    <row r="246" spans="2:17" hidden="1" outlineLevel="1" x14ac:dyDescent="0.25">
      <c r="B246" s="629"/>
      <c r="C246" s="630"/>
      <c r="D246" s="629"/>
      <c r="E246" s="629"/>
      <c r="F246" s="855"/>
      <c r="G246" s="631"/>
      <c r="H246" s="855"/>
      <c r="I246" s="631"/>
      <c r="J246" s="972">
        <f t="shared" si="7"/>
        <v>0</v>
      </c>
      <c r="Q246" s="626"/>
    </row>
    <row r="247" spans="2:17" hidden="1" outlineLevel="1" x14ac:dyDescent="0.25">
      <c r="B247" s="629"/>
      <c r="C247" s="630"/>
      <c r="D247" s="629"/>
      <c r="E247" s="629"/>
      <c r="F247" s="855"/>
      <c r="G247" s="631"/>
      <c r="H247" s="855"/>
      <c r="I247" s="631"/>
      <c r="J247" s="972">
        <f t="shared" si="7"/>
        <v>0</v>
      </c>
      <c r="Q247" s="626"/>
    </row>
    <row r="248" spans="2:17" hidden="1" outlineLevel="1" x14ac:dyDescent="0.25">
      <c r="B248" s="629"/>
      <c r="C248" s="630"/>
      <c r="D248" s="629"/>
      <c r="E248" s="629"/>
      <c r="F248" s="855"/>
      <c r="G248" s="631"/>
      <c r="H248" s="855"/>
      <c r="I248" s="631"/>
      <c r="J248" s="972">
        <f t="shared" si="7"/>
        <v>0</v>
      </c>
      <c r="Q248" s="626"/>
    </row>
    <row r="249" spans="2:17" hidden="1" outlineLevel="1" x14ac:dyDescent="0.25">
      <c r="B249" s="629"/>
      <c r="C249" s="630"/>
      <c r="D249" s="629"/>
      <c r="E249" s="629"/>
      <c r="F249" s="855"/>
      <c r="G249" s="631"/>
      <c r="H249" s="855"/>
      <c r="I249" s="631"/>
      <c r="J249" s="972">
        <f t="shared" si="7"/>
        <v>0</v>
      </c>
      <c r="Q249" s="626"/>
    </row>
    <row r="250" spans="2:17" collapsed="1" x14ac:dyDescent="0.25">
      <c r="B250" s="278" t="s">
        <v>41</v>
      </c>
      <c r="C250" s="279"/>
      <c r="D250" s="279"/>
      <c r="E250" s="279"/>
      <c r="F250" s="1019">
        <f>SUM(F150:F249)</f>
        <v>0</v>
      </c>
      <c r="G250" s="279"/>
      <c r="H250" s="1021">
        <f>SUM(H150:H249)</f>
        <v>0</v>
      </c>
      <c r="I250" s="347"/>
      <c r="J250" s="1021">
        <f>SUM(J150:J249)</f>
        <v>0</v>
      </c>
      <c r="Q250" s="627"/>
    </row>
    <row r="251" spans="2:17" x14ac:dyDescent="0.25"/>
    <row r="252" spans="2:17" s="538" customFormat="1" ht="30" customHeight="1" x14ac:dyDescent="0.25">
      <c r="B252" s="296" t="s">
        <v>686</v>
      </c>
    </row>
    <row r="253" spans="2:17" x14ac:dyDescent="0.25"/>
    <row r="254" spans="2:17" x14ac:dyDescent="0.25">
      <c r="E254" s="1143" t="s">
        <v>36</v>
      </c>
      <c r="F254" s="1081"/>
      <c r="G254" s="1082"/>
    </row>
    <row r="255" spans="2:17" x14ac:dyDescent="0.25">
      <c r="E255" s="282" t="str">
        <f>FAEV!D9</f>
        <v>Construção ou fase preparatória</v>
      </c>
      <c r="F255" s="283" t="str">
        <f>FAEV!E9</f>
        <v>Exploração</v>
      </c>
      <c r="G255" s="208" t="str">
        <f>FAEV!F9</f>
        <v>Desativação</v>
      </c>
      <c r="H255" s="360" t="s">
        <v>41</v>
      </c>
      <c r="I255" s="628"/>
      <c r="J255" s="628"/>
    </row>
    <row r="256" spans="2:17" ht="25.9" customHeight="1" x14ac:dyDescent="0.25">
      <c r="B256" s="1258" t="s">
        <v>1259</v>
      </c>
      <c r="C256" s="1259"/>
      <c r="D256" s="1265"/>
      <c r="E256" s="856">
        <f>FAEV!D110</f>
        <v>0</v>
      </c>
      <c r="F256" s="856">
        <f>FAEV!E110</f>
        <v>0</v>
      </c>
      <c r="G256" s="856">
        <f>FAEV!F110</f>
        <v>0</v>
      </c>
      <c r="H256" s="857">
        <f>E256+F256+G256</f>
        <v>0</v>
      </c>
    </row>
    <row r="257" spans="2:8" ht="16.899999999999999" customHeight="1" x14ac:dyDescent="0.25">
      <c r="B257" s="1258" t="s">
        <v>1260</v>
      </c>
      <c r="C257" s="1259"/>
      <c r="D257" s="1259"/>
      <c r="E257" s="858"/>
      <c r="F257" s="859"/>
      <c r="G257" s="859"/>
      <c r="H257" s="860">
        <f>J250</f>
        <v>0</v>
      </c>
    </row>
    <row r="258" spans="2:8" x14ac:dyDescent="0.25"/>
    <row r="259" spans="2:8" x14ac:dyDescent="0.25"/>
    <row r="260" spans="2:8" x14ac:dyDescent="0.25"/>
    <row r="261" spans="2:8" x14ac:dyDescent="0.25"/>
    <row r="262" spans="2:8" x14ac:dyDescent="0.25"/>
    <row r="263" spans="2:8" x14ac:dyDescent="0.25"/>
    <row r="264" spans="2:8" x14ac:dyDescent="0.25"/>
    <row r="265" spans="2:8" x14ac:dyDescent="0.25"/>
    <row r="266" spans="2:8" x14ac:dyDescent="0.25"/>
    <row r="267" spans="2:8" x14ac:dyDescent="0.25"/>
    <row r="268" spans="2:8" x14ac:dyDescent="0.25"/>
    <row r="269" spans="2:8" x14ac:dyDescent="0.25"/>
    <row r="270" spans="2:8" x14ac:dyDescent="0.25"/>
    <row r="271" spans="2:8" x14ac:dyDescent="0.25"/>
    <row r="272" spans="2:8"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5" x14ac:dyDescent="0.25"/>
  <cols>
    <col min="3" max="3" width="22.7109375" bestFit="1" customWidth="1"/>
    <col min="4" max="4" width="12" bestFit="1" customWidth="1"/>
    <col min="5" max="5" width="11.7109375" bestFit="1" customWidth="1"/>
    <col min="6" max="6" width="13.140625" bestFit="1" customWidth="1"/>
  </cols>
  <sheetData>
    <row r="8" spans="2:6" x14ac:dyDescent="0.25">
      <c r="C8" s="1"/>
      <c r="D8" s="1128"/>
      <c r="E8" s="1129"/>
      <c r="F8" s="1130"/>
    </row>
    <row r="9" spans="2:6" ht="19.5" x14ac:dyDescent="0.25">
      <c r="B9" s="57" t="s">
        <v>36</v>
      </c>
      <c r="C9" s="57" t="s">
        <v>1237</v>
      </c>
      <c r="D9" s="23" t="str">
        <f>'Fatores de Emissão'!B12</f>
        <v>Construção ou fase preparatória</v>
      </c>
      <c r="E9" s="24" t="str">
        <f>'Fatores de Emissão'!B13</f>
        <v>Exploração</v>
      </c>
      <c r="F9" s="25" t="str">
        <f>'Fatores de Emissão'!B14</f>
        <v>Desativação</v>
      </c>
    </row>
    <row r="10" spans="2:6" x14ac:dyDescent="0.25">
      <c r="B10" s="22">
        <f>'Emissões Evitadas'!B30</f>
        <v>0</v>
      </c>
      <c r="C10" s="62" t="str">
        <f>'Emissões Evitadas'!J30</f>
        <v/>
      </c>
      <c r="D10" s="5">
        <f>IF($B10=$D$9,$C10,0)</f>
        <v>0</v>
      </c>
      <c r="E10" s="5">
        <f>IF($B10=$E$9,$C10,0)</f>
        <v>0</v>
      </c>
      <c r="F10" s="5">
        <f>IF($B10=$F$9,$C10,0)</f>
        <v>0</v>
      </c>
    </row>
    <row r="11" spans="2:6" x14ac:dyDescent="0.25">
      <c r="B11" s="22">
        <f>'Emissões Evitadas'!B31</f>
        <v>0</v>
      </c>
      <c r="C11" s="62" t="str">
        <f>'Emissões Evitadas'!J31</f>
        <v/>
      </c>
      <c r="D11" s="5">
        <f t="shared" ref="D11:D74" si="0">IF($B11=$D$9,$C11,0)</f>
        <v>0</v>
      </c>
      <c r="E11" s="5">
        <f t="shared" ref="E11:E74" si="1">IF($B11=$E$9,$C11,0)</f>
        <v>0</v>
      </c>
      <c r="F11" s="5">
        <f t="shared" ref="F11:F74" si="2">IF($B11=$F$9,$C11,0)</f>
        <v>0</v>
      </c>
    </row>
    <row r="12" spans="2:6" x14ac:dyDescent="0.25">
      <c r="B12" s="22">
        <f>'Emissões Evitadas'!B32</f>
        <v>0</v>
      </c>
      <c r="C12" s="62" t="str">
        <f>'Emissões Evitadas'!J32</f>
        <v/>
      </c>
      <c r="D12" s="5">
        <f t="shared" si="0"/>
        <v>0</v>
      </c>
      <c r="E12" s="5">
        <f t="shared" si="1"/>
        <v>0</v>
      </c>
      <c r="F12" s="5">
        <f t="shared" si="2"/>
        <v>0</v>
      </c>
    </row>
    <row r="13" spans="2:6" x14ac:dyDescent="0.25">
      <c r="B13" s="22">
        <f>'Emissões Evitadas'!B33</f>
        <v>0</v>
      </c>
      <c r="C13" s="62" t="str">
        <f>'Emissões Evitadas'!J33</f>
        <v/>
      </c>
      <c r="D13" s="5">
        <f t="shared" si="0"/>
        <v>0</v>
      </c>
      <c r="E13" s="5">
        <f t="shared" si="1"/>
        <v>0</v>
      </c>
      <c r="F13" s="5">
        <f t="shared" si="2"/>
        <v>0</v>
      </c>
    </row>
    <row r="14" spans="2:6" x14ac:dyDescent="0.25">
      <c r="B14" s="22">
        <f>'Emissões Evitadas'!B34</f>
        <v>0</v>
      </c>
      <c r="C14" s="62" t="str">
        <f>'Emissões Evitadas'!J34</f>
        <v/>
      </c>
      <c r="D14" s="5">
        <f t="shared" si="0"/>
        <v>0</v>
      </c>
      <c r="E14" s="5">
        <f t="shared" si="1"/>
        <v>0</v>
      </c>
      <c r="F14" s="5">
        <f t="shared" si="2"/>
        <v>0</v>
      </c>
    </row>
    <row r="15" spans="2:6" x14ac:dyDescent="0.25">
      <c r="B15" s="22">
        <f>'Emissões Evitadas'!B35</f>
        <v>0</v>
      </c>
      <c r="C15" s="62" t="str">
        <f>'Emissões Evitadas'!J35</f>
        <v/>
      </c>
      <c r="D15" s="5">
        <f t="shared" si="0"/>
        <v>0</v>
      </c>
      <c r="E15" s="5">
        <f t="shared" si="1"/>
        <v>0</v>
      </c>
      <c r="F15" s="5">
        <f t="shared" si="2"/>
        <v>0</v>
      </c>
    </row>
    <row r="16" spans="2:6" x14ac:dyDescent="0.25">
      <c r="B16" s="22">
        <f>'Emissões Evitadas'!B36</f>
        <v>0</v>
      </c>
      <c r="C16" s="62" t="str">
        <f>'Emissões Evitadas'!J36</f>
        <v/>
      </c>
      <c r="D16" s="5">
        <f t="shared" si="0"/>
        <v>0</v>
      </c>
      <c r="E16" s="5">
        <f t="shared" si="1"/>
        <v>0</v>
      </c>
      <c r="F16" s="5">
        <f t="shared" si="2"/>
        <v>0</v>
      </c>
    </row>
    <row r="17" spans="2:6" x14ac:dyDescent="0.25">
      <c r="B17" s="22">
        <f>'Emissões Evitadas'!B37</f>
        <v>0</v>
      </c>
      <c r="C17" s="62" t="str">
        <f>'Emissões Evitadas'!J37</f>
        <v/>
      </c>
      <c r="D17" s="5">
        <f t="shared" si="0"/>
        <v>0</v>
      </c>
      <c r="E17" s="5">
        <f t="shared" si="1"/>
        <v>0</v>
      </c>
      <c r="F17" s="5">
        <f t="shared" si="2"/>
        <v>0</v>
      </c>
    </row>
    <row r="18" spans="2:6" x14ac:dyDescent="0.25">
      <c r="B18" s="22">
        <f>'Emissões Evitadas'!B38</f>
        <v>0</v>
      </c>
      <c r="C18" s="62" t="str">
        <f>'Emissões Evitadas'!J38</f>
        <v/>
      </c>
      <c r="D18" s="5">
        <f t="shared" si="0"/>
        <v>0</v>
      </c>
      <c r="E18" s="5">
        <f t="shared" si="1"/>
        <v>0</v>
      </c>
      <c r="F18" s="5">
        <f t="shared" si="2"/>
        <v>0</v>
      </c>
    </row>
    <row r="19" spans="2:6" x14ac:dyDescent="0.25">
      <c r="B19" s="22">
        <f>'Emissões Evitadas'!B39</f>
        <v>0</v>
      </c>
      <c r="C19" s="62" t="str">
        <f>'Emissões Evitadas'!J39</f>
        <v/>
      </c>
      <c r="D19" s="5">
        <f t="shared" si="0"/>
        <v>0</v>
      </c>
      <c r="E19" s="5">
        <f t="shared" si="1"/>
        <v>0</v>
      </c>
      <c r="F19" s="5">
        <f t="shared" si="2"/>
        <v>0</v>
      </c>
    </row>
    <row r="20" spans="2:6" x14ac:dyDescent="0.25">
      <c r="B20" s="22">
        <f>'Emissões Evitadas'!B40</f>
        <v>0</v>
      </c>
      <c r="C20" s="62" t="str">
        <f>'Emissões Evitadas'!J40</f>
        <v/>
      </c>
      <c r="D20" s="5">
        <f t="shared" si="0"/>
        <v>0</v>
      </c>
      <c r="E20" s="5">
        <f t="shared" si="1"/>
        <v>0</v>
      </c>
      <c r="F20" s="5">
        <f t="shared" si="2"/>
        <v>0</v>
      </c>
    </row>
    <row r="21" spans="2:6" x14ac:dyDescent="0.25">
      <c r="B21" s="22">
        <f>'Emissões Evitadas'!B41</f>
        <v>0</v>
      </c>
      <c r="C21" s="62" t="str">
        <f>'Emissões Evitadas'!J41</f>
        <v/>
      </c>
      <c r="D21" s="5">
        <f t="shared" si="0"/>
        <v>0</v>
      </c>
      <c r="E21" s="5">
        <f t="shared" si="1"/>
        <v>0</v>
      </c>
      <c r="F21" s="5">
        <f t="shared" si="2"/>
        <v>0</v>
      </c>
    </row>
    <row r="22" spans="2:6" x14ac:dyDescent="0.25">
      <c r="B22" s="22">
        <f>'Emissões Evitadas'!B42</f>
        <v>0</v>
      </c>
      <c r="C22" s="62" t="str">
        <f>'Emissões Evitadas'!J42</f>
        <v/>
      </c>
      <c r="D22" s="5">
        <f t="shared" si="0"/>
        <v>0</v>
      </c>
      <c r="E22" s="5">
        <f t="shared" si="1"/>
        <v>0</v>
      </c>
      <c r="F22" s="5">
        <f t="shared" si="2"/>
        <v>0</v>
      </c>
    </row>
    <row r="23" spans="2:6" x14ac:dyDescent="0.25">
      <c r="B23" s="22">
        <f>'Emissões Evitadas'!B43</f>
        <v>0</v>
      </c>
      <c r="C23" s="62" t="str">
        <f>'Emissões Evitadas'!J43</f>
        <v/>
      </c>
      <c r="D23" s="5">
        <f t="shared" si="0"/>
        <v>0</v>
      </c>
      <c r="E23" s="5">
        <f t="shared" si="1"/>
        <v>0</v>
      </c>
      <c r="F23" s="5">
        <f t="shared" si="2"/>
        <v>0</v>
      </c>
    </row>
    <row r="24" spans="2:6" x14ac:dyDescent="0.25">
      <c r="B24" s="22">
        <f>'Emissões Evitadas'!B44</f>
        <v>0</v>
      </c>
      <c r="C24" s="62" t="str">
        <f>'Emissões Evitadas'!J44</f>
        <v/>
      </c>
      <c r="D24" s="5">
        <f t="shared" si="0"/>
        <v>0</v>
      </c>
      <c r="E24" s="5">
        <f t="shared" si="1"/>
        <v>0</v>
      </c>
      <c r="F24" s="5">
        <f t="shared" si="2"/>
        <v>0</v>
      </c>
    </row>
    <row r="25" spans="2:6" x14ac:dyDescent="0.25">
      <c r="B25" s="22">
        <f>'Emissões Evitadas'!B45</f>
        <v>0</v>
      </c>
      <c r="C25" s="62" t="str">
        <f>'Emissões Evitadas'!J45</f>
        <v/>
      </c>
      <c r="D25" s="5">
        <f t="shared" si="0"/>
        <v>0</v>
      </c>
      <c r="E25" s="5">
        <f t="shared" si="1"/>
        <v>0</v>
      </c>
      <c r="F25" s="5">
        <f t="shared" si="2"/>
        <v>0</v>
      </c>
    </row>
    <row r="26" spans="2:6" x14ac:dyDescent="0.25">
      <c r="B26" s="22">
        <f>'Emissões Evitadas'!B46</f>
        <v>0</v>
      </c>
      <c r="C26" s="62" t="str">
        <f>'Emissões Evitadas'!J46</f>
        <v/>
      </c>
      <c r="D26" s="5">
        <f t="shared" si="0"/>
        <v>0</v>
      </c>
      <c r="E26" s="5">
        <f t="shared" si="1"/>
        <v>0</v>
      </c>
      <c r="F26" s="5">
        <f t="shared" si="2"/>
        <v>0</v>
      </c>
    </row>
    <row r="27" spans="2:6" x14ac:dyDescent="0.25">
      <c r="B27" s="22">
        <f>'Emissões Evitadas'!B47</f>
        <v>0</v>
      </c>
      <c r="C27" s="62" t="str">
        <f>'Emissões Evitadas'!J47</f>
        <v/>
      </c>
      <c r="D27" s="5">
        <f t="shared" si="0"/>
        <v>0</v>
      </c>
      <c r="E27" s="5">
        <f t="shared" si="1"/>
        <v>0</v>
      </c>
      <c r="F27" s="5">
        <f t="shared" si="2"/>
        <v>0</v>
      </c>
    </row>
    <row r="28" spans="2:6" x14ac:dyDescent="0.25">
      <c r="B28" s="22">
        <f>'Emissões Evitadas'!B48</f>
        <v>0</v>
      </c>
      <c r="C28" s="62" t="str">
        <f>'Emissões Evitadas'!J48</f>
        <v/>
      </c>
      <c r="D28" s="5">
        <f t="shared" si="0"/>
        <v>0</v>
      </c>
      <c r="E28" s="5">
        <f t="shared" si="1"/>
        <v>0</v>
      </c>
      <c r="F28" s="5">
        <f t="shared" si="2"/>
        <v>0</v>
      </c>
    </row>
    <row r="29" spans="2:6" x14ac:dyDescent="0.25">
      <c r="B29" s="22">
        <f>'Emissões Evitadas'!B49</f>
        <v>0</v>
      </c>
      <c r="C29" s="62" t="str">
        <f>'Emissões Evitadas'!J49</f>
        <v/>
      </c>
      <c r="D29" s="5">
        <f t="shared" si="0"/>
        <v>0</v>
      </c>
      <c r="E29" s="5">
        <f t="shared" si="1"/>
        <v>0</v>
      </c>
      <c r="F29" s="5">
        <f t="shared" si="2"/>
        <v>0</v>
      </c>
    </row>
    <row r="30" spans="2:6" x14ac:dyDescent="0.25">
      <c r="B30" s="22">
        <f>'Emissões Evitadas'!B50</f>
        <v>0</v>
      </c>
      <c r="C30" s="62" t="str">
        <f>'Emissões Evitadas'!J50</f>
        <v/>
      </c>
      <c r="D30" s="5">
        <f t="shared" si="0"/>
        <v>0</v>
      </c>
      <c r="E30" s="5">
        <f t="shared" si="1"/>
        <v>0</v>
      </c>
      <c r="F30" s="5">
        <f t="shared" si="2"/>
        <v>0</v>
      </c>
    </row>
    <row r="31" spans="2:6" x14ac:dyDescent="0.25">
      <c r="B31" s="22">
        <f>'Emissões Evitadas'!B51</f>
        <v>0</v>
      </c>
      <c r="C31" s="62" t="str">
        <f>'Emissões Evitadas'!J51</f>
        <v/>
      </c>
      <c r="D31" s="5">
        <f t="shared" si="0"/>
        <v>0</v>
      </c>
      <c r="E31" s="5">
        <f t="shared" si="1"/>
        <v>0</v>
      </c>
      <c r="F31" s="5">
        <f t="shared" si="2"/>
        <v>0</v>
      </c>
    </row>
    <row r="32" spans="2:6" x14ac:dyDescent="0.25">
      <c r="B32" s="22">
        <f>'Emissões Evitadas'!B52</f>
        <v>0</v>
      </c>
      <c r="C32" s="62" t="str">
        <f>'Emissões Evitadas'!J52</f>
        <v/>
      </c>
      <c r="D32" s="5">
        <f t="shared" si="0"/>
        <v>0</v>
      </c>
      <c r="E32" s="5">
        <f t="shared" si="1"/>
        <v>0</v>
      </c>
      <c r="F32" s="5">
        <f t="shared" si="2"/>
        <v>0</v>
      </c>
    </row>
    <row r="33" spans="2:6" x14ac:dyDescent="0.25">
      <c r="B33" s="22">
        <f>'Emissões Evitadas'!B53</f>
        <v>0</v>
      </c>
      <c r="C33" s="62" t="str">
        <f>'Emissões Evitadas'!J53</f>
        <v/>
      </c>
      <c r="D33" s="5">
        <f t="shared" si="0"/>
        <v>0</v>
      </c>
      <c r="E33" s="5">
        <f t="shared" si="1"/>
        <v>0</v>
      </c>
      <c r="F33" s="5">
        <f t="shared" si="2"/>
        <v>0</v>
      </c>
    </row>
    <row r="34" spans="2:6" x14ac:dyDescent="0.25">
      <c r="B34" s="22">
        <f>'Emissões Evitadas'!B54</f>
        <v>0</v>
      </c>
      <c r="C34" s="62" t="str">
        <f>'Emissões Evitadas'!J54</f>
        <v/>
      </c>
      <c r="D34" s="5">
        <f t="shared" si="0"/>
        <v>0</v>
      </c>
      <c r="E34" s="5">
        <f t="shared" si="1"/>
        <v>0</v>
      </c>
      <c r="F34" s="5">
        <f t="shared" si="2"/>
        <v>0</v>
      </c>
    </row>
    <row r="35" spans="2:6" x14ac:dyDescent="0.25">
      <c r="B35" s="22">
        <f>'Emissões Evitadas'!B55</f>
        <v>0</v>
      </c>
      <c r="C35" s="62" t="str">
        <f>'Emissões Evitadas'!J55</f>
        <v/>
      </c>
      <c r="D35" s="5">
        <f t="shared" si="0"/>
        <v>0</v>
      </c>
      <c r="E35" s="5">
        <f t="shared" si="1"/>
        <v>0</v>
      </c>
      <c r="F35" s="5">
        <f t="shared" si="2"/>
        <v>0</v>
      </c>
    </row>
    <row r="36" spans="2:6" x14ac:dyDescent="0.25">
      <c r="B36" s="22">
        <f>'Emissões Evitadas'!B56</f>
        <v>0</v>
      </c>
      <c r="C36" s="62" t="str">
        <f>'Emissões Evitadas'!J56</f>
        <v/>
      </c>
      <c r="D36" s="5">
        <f t="shared" si="0"/>
        <v>0</v>
      </c>
      <c r="E36" s="5">
        <f t="shared" si="1"/>
        <v>0</v>
      </c>
      <c r="F36" s="5">
        <f t="shared" si="2"/>
        <v>0</v>
      </c>
    </row>
    <row r="37" spans="2:6" x14ac:dyDescent="0.25">
      <c r="B37" s="22">
        <f>'Emissões Evitadas'!B57</f>
        <v>0</v>
      </c>
      <c r="C37" s="62" t="str">
        <f>'Emissões Evitadas'!J57</f>
        <v/>
      </c>
      <c r="D37" s="5">
        <f t="shared" si="0"/>
        <v>0</v>
      </c>
      <c r="E37" s="5">
        <f t="shared" si="1"/>
        <v>0</v>
      </c>
      <c r="F37" s="5">
        <f t="shared" si="2"/>
        <v>0</v>
      </c>
    </row>
    <row r="38" spans="2:6" x14ac:dyDescent="0.25">
      <c r="B38" s="22">
        <f>'Emissões Evitadas'!B58</f>
        <v>0</v>
      </c>
      <c r="C38" s="62" t="str">
        <f>'Emissões Evitadas'!J58</f>
        <v/>
      </c>
      <c r="D38" s="5">
        <f t="shared" si="0"/>
        <v>0</v>
      </c>
      <c r="E38" s="5">
        <f t="shared" si="1"/>
        <v>0</v>
      </c>
      <c r="F38" s="5">
        <f t="shared" si="2"/>
        <v>0</v>
      </c>
    </row>
    <row r="39" spans="2:6" x14ac:dyDescent="0.25">
      <c r="B39" s="22">
        <f>'Emissões Evitadas'!B59</f>
        <v>0</v>
      </c>
      <c r="C39" s="62" t="str">
        <f>'Emissões Evitadas'!J59</f>
        <v/>
      </c>
      <c r="D39" s="5">
        <f t="shared" si="0"/>
        <v>0</v>
      </c>
      <c r="E39" s="5">
        <f t="shared" si="1"/>
        <v>0</v>
      </c>
      <c r="F39" s="5">
        <f t="shared" si="2"/>
        <v>0</v>
      </c>
    </row>
    <row r="40" spans="2:6" x14ac:dyDescent="0.25">
      <c r="B40" s="22">
        <f>'Emissões Evitadas'!B60</f>
        <v>0</v>
      </c>
      <c r="C40" s="62" t="str">
        <f>'Emissões Evitadas'!J60</f>
        <v/>
      </c>
      <c r="D40" s="5">
        <f t="shared" si="0"/>
        <v>0</v>
      </c>
      <c r="E40" s="5">
        <f t="shared" si="1"/>
        <v>0</v>
      </c>
      <c r="F40" s="5">
        <f t="shared" si="2"/>
        <v>0</v>
      </c>
    </row>
    <row r="41" spans="2:6" x14ac:dyDescent="0.25">
      <c r="B41" s="22">
        <f>'Emissões Evitadas'!B61</f>
        <v>0</v>
      </c>
      <c r="C41" s="62" t="str">
        <f>'Emissões Evitadas'!J61</f>
        <v/>
      </c>
      <c r="D41" s="5">
        <f t="shared" si="0"/>
        <v>0</v>
      </c>
      <c r="E41" s="5">
        <f t="shared" si="1"/>
        <v>0</v>
      </c>
      <c r="F41" s="5">
        <f t="shared" si="2"/>
        <v>0</v>
      </c>
    </row>
    <row r="42" spans="2:6" x14ac:dyDescent="0.25">
      <c r="B42" s="22">
        <f>'Emissões Evitadas'!B62</f>
        <v>0</v>
      </c>
      <c r="C42" s="62" t="str">
        <f>'Emissões Evitadas'!J62</f>
        <v/>
      </c>
      <c r="D42" s="5">
        <f t="shared" si="0"/>
        <v>0</v>
      </c>
      <c r="E42" s="5">
        <f t="shared" si="1"/>
        <v>0</v>
      </c>
      <c r="F42" s="5">
        <f t="shared" si="2"/>
        <v>0</v>
      </c>
    </row>
    <row r="43" spans="2:6" x14ac:dyDescent="0.25">
      <c r="B43" s="22">
        <f>'Emissões Evitadas'!B63</f>
        <v>0</v>
      </c>
      <c r="C43" s="62" t="str">
        <f>'Emissões Evitadas'!J63</f>
        <v/>
      </c>
      <c r="D43" s="5">
        <f t="shared" si="0"/>
        <v>0</v>
      </c>
      <c r="E43" s="5">
        <f t="shared" si="1"/>
        <v>0</v>
      </c>
      <c r="F43" s="5">
        <f t="shared" si="2"/>
        <v>0</v>
      </c>
    </row>
    <row r="44" spans="2:6" x14ac:dyDescent="0.25">
      <c r="B44" s="22">
        <f>'Emissões Evitadas'!B64</f>
        <v>0</v>
      </c>
      <c r="C44" s="62" t="str">
        <f>'Emissões Evitadas'!J64</f>
        <v/>
      </c>
      <c r="D44" s="5">
        <f t="shared" si="0"/>
        <v>0</v>
      </c>
      <c r="E44" s="5">
        <f t="shared" si="1"/>
        <v>0</v>
      </c>
      <c r="F44" s="5">
        <f t="shared" si="2"/>
        <v>0</v>
      </c>
    </row>
    <row r="45" spans="2:6" x14ac:dyDescent="0.25">
      <c r="B45" s="22">
        <f>'Emissões Evitadas'!B65</f>
        <v>0</v>
      </c>
      <c r="C45" s="62" t="str">
        <f>'Emissões Evitadas'!J65</f>
        <v/>
      </c>
      <c r="D45" s="5">
        <f t="shared" si="0"/>
        <v>0</v>
      </c>
      <c r="E45" s="5">
        <f t="shared" si="1"/>
        <v>0</v>
      </c>
      <c r="F45" s="5">
        <f t="shared" si="2"/>
        <v>0</v>
      </c>
    </row>
    <row r="46" spans="2:6" x14ac:dyDescent="0.25">
      <c r="B46" s="22">
        <f>'Emissões Evitadas'!B66</f>
        <v>0</v>
      </c>
      <c r="C46" s="62" t="str">
        <f>'Emissões Evitadas'!J66</f>
        <v/>
      </c>
      <c r="D46" s="5">
        <f t="shared" si="0"/>
        <v>0</v>
      </c>
      <c r="E46" s="5">
        <f t="shared" si="1"/>
        <v>0</v>
      </c>
      <c r="F46" s="5">
        <f t="shared" si="2"/>
        <v>0</v>
      </c>
    </row>
    <row r="47" spans="2:6" x14ac:dyDescent="0.25">
      <c r="B47" s="22">
        <f>'Emissões Evitadas'!B67</f>
        <v>0</v>
      </c>
      <c r="C47" s="62" t="str">
        <f>'Emissões Evitadas'!J67</f>
        <v/>
      </c>
      <c r="D47" s="5">
        <f t="shared" si="0"/>
        <v>0</v>
      </c>
      <c r="E47" s="5">
        <f t="shared" si="1"/>
        <v>0</v>
      </c>
      <c r="F47" s="5">
        <f t="shared" si="2"/>
        <v>0</v>
      </c>
    </row>
    <row r="48" spans="2:6" x14ac:dyDescent="0.25">
      <c r="B48" s="22">
        <f>'Emissões Evitadas'!B68</f>
        <v>0</v>
      </c>
      <c r="C48" s="62" t="str">
        <f>'Emissões Evitadas'!J68</f>
        <v/>
      </c>
      <c r="D48" s="5">
        <f t="shared" si="0"/>
        <v>0</v>
      </c>
      <c r="E48" s="5">
        <f t="shared" si="1"/>
        <v>0</v>
      </c>
      <c r="F48" s="5">
        <f t="shared" si="2"/>
        <v>0</v>
      </c>
    </row>
    <row r="49" spans="2:6" x14ac:dyDescent="0.25">
      <c r="B49" s="22">
        <f>'Emissões Evitadas'!B69</f>
        <v>0</v>
      </c>
      <c r="C49" s="62" t="str">
        <f>'Emissões Evitadas'!J69</f>
        <v/>
      </c>
      <c r="D49" s="5">
        <f t="shared" si="0"/>
        <v>0</v>
      </c>
      <c r="E49" s="5">
        <f t="shared" si="1"/>
        <v>0</v>
      </c>
      <c r="F49" s="5">
        <f t="shared" si="2"/>
        <v>0</v>
      </c>
    </row>
    <row r="50" spans="2:6" x14ac:dyDescent="0.25">
      <c r="B50" s="22">
        <f>'Emissões Evitadas'!B70</f>
        <v>0</v>
      </c>
      <c r="C50" s="62" t="str">
        <f>'Emissões Evitadas'!J70</f>
        <v/>
      </c>
      <c r="D50" s="5">
        <f t="shared" si="0"/>
        <v>0</v>
      </c>
      <c r="E50" s="5">
        <f t="shared" si="1"/>
        <v>0</v>
      </c>
      <c r="F50" s="5">
        <f t="shared" si="2"/>
        <v>0</v>
      </c>
    </row>
    <row r="51" spans="2:6" x14ac:dyDescent="0.25">
      <c r="B51" s="22">
        <f>'Emissões Evitadas'!B71</f>
        <v>0</v>
      </c>
      <c r="C51" s="62" t="str">
        <f>'Emissões Evitadas'!J71</f>
        <v/>
      </c>
      <c r="D51" s="5">
        <f t="shared" si="0"/>
        <v>0</v>
      </c>
      <c r="E51" s="5">
        <f t="shared" si="1"/>
        <v>0</v>
      </c>
      <c r="F51" s="5">
        <f t="shared" si="2"/>
        <v>0</v>
      </c>
    </row>
    <row r="52" spans="2:6" x14ac:dyDescent="0.25">
      <c r="B52" s="22">
        <f>'Emissões Evitadas'!B72</f>
        <v>0</v>
      </c>
      <c r="C52" s="62" t="str">
        <f>'Emissões Evitadas'!J72</f>
        <v/>
      </c>
      <c r="D52" s="5">
        <f t="shared" si="0"/>
        <v>0</v>
      </c>
      <c r="E52" s="5">
        <f t="shared" si="1"/>
        <v>0</v>
      </c>
      <c r="F52" s="5">
        <f t="shared" si="2"/>
        <v>0</v>
      </c>
    </row>
    <row r="53" spans="2:6" x14ac:dyDescent="0.25">
      <c r="B53" s="22">
        <f>'Emissões Evitadas'!B73</f>
        <v>0</v>
      </c>
      <c r="C53" s="62" t="str">
        <f>'Emissões Evitadas'!J73</f>
        <v/>
      </c>
      <c r="D53" s="5">
        <f t="shared" si="0"/>
        <v>0</v>
      </c>
      <c r="E53" s="5">
        <f t="shared" si="1"/>
        <v>0</v>
      </c>
      <c r="F53" s="5">
        <f t="shared" si="2"/>
        <v>0</v>
      </c>
    </row>
    <row r="54" spans="2:6" x14ac:dyDescent="0.25">
      <c r="B54" s="22">
        <f>'Emissões Evitadas'!B74</f>
        <v>0</v>
      </c>
      <c r="C54" s="62" t="str">
        <f>'Emissões Evitadas'!J74</f>
        <v/>
      </c>
      <c r="D54" s="5">
        <f t="shared" si="0"/>
        <v>0</v>
      </c>
      <c r="E54" s="5">
        <f t="shared" si="1"/>
        <v>0</v>
      </c>
      <c r="F54" s="5">
        <f t="shared" si="2"/>
        <v>0</v>
      </c>
    </row>
    <row r="55" spans="2:6" x14ac:dyDescent="0.25">
      <c r="B55" s="22">
        <f>'Emissões Evitadas'!B75</f>
        <v>0</v>
      </c>
      <c r="C55" s="62" t="str">
        <f>'Emissões Evitadas'!J75</f>
        <v/>
      </c>
      <c r="D55" s="5">
        <f t="shared" si="0"/>
        <v>0</v>
      </c>
      <c r="E55" s="5">
        <f t="shared" si="1"/>
        <v>0</v>
      </c>
      <c r="F55" s="5">
        <f t="shared" si="2"/>
        <v>0</v>
      </c>
    </row>
    <row r="56" spans="2:6" x14ac:dyDescent="0.25">
      <c r="B56" s="22">
        <f>'Emissões Evitadas'!B76</f>
        <v>0</v>
      </c>
      <c r="C56" s="62" t="str">
        <f>'Emissões Evitadas'!J76</f>
        <v/>
      </c>
      <c r="D56" s="5">
        <f t="shared" si="0"/>
        <v>0</v>
      </c>
      <c r="E56" s="5">
        <f t="shared" si="1"/>
        <v>0</v>
      </c>
      <c r="F56" s="5">
        <f t="shared" si="2"/>
        <v>0</v>
      </c>
    </row>
    <row r="57" spans="2:6" x14ac:dyDescent="0.25">
      <c r="B57" s="22">
        <f>'Emissões Evitadas'!B77</f>
        <v>0</v>
      </c>
      <c r="C57" s="62" t="str">
        <f>'Emissões Evitadas'!J77</f>
        <v/>
      </c>
      <c r="D57" s="5">
        <f t="shared" si="0"/>
        <v>0</v>
      </c>
      <c r="E57" s="5">
        <f t="shared" si="1"/>
        <v>0</v>
      </c>
      <c r="F57" s="5">
        <f t="shared" si="2"/>
        <v>0</v>
      </c>
    </row>
    <row r="58" spans="2:6" x14ac:dyDescent="0.25">
      <c r="B58" s="22">
        <f>'Emissões Evitadas'!B78</f>
        <v>0</v>
      </c>
      <c r="C58" s="62" t="str">
        <f>'Emissões Evitadas'!J78</f>
        <v/>
      </c>
      <c r="D58" s="5">
        <f t="shared" si="0"/>
        <v>0</v>
      </c>
      <c r="E58" s="5">
        <f t="shared" si="1"/>
        <v>0</v>
      </c>
      <c r="F58" s="5">
        <f t="shared" si="2"/>
        <v>0</v>
      </c>
    </row>
    <row r="59" spans="2:6" x14ac:dyDescent="0.25">
      <c r="B59" s="22">
        <f>'Emissões Evitadas'!B79</f>
        <v>0</v>
      </c>
      <c r="C59" s="62" t="str">
        <f>'Emissões Evitadas'!J79</f>
        <v/>
      </c>
      <c r="D59" s="5">
        <f t="shared" si="0"/>
        <v>0</v>
      </c>
      <c r="E59" s="5">
        <f t="shared" si="1"/>
        <v>0</v>
      </c>
      <c r="F59" s="5">
        <f t="shared" si="2"/>
        <v>0</v>
      </c>
    </row>
    <row r="60" spans="2:6" x14ac:dyDescent="0.25">
      <c r="B60" s="22">
        <f>'Emissões Evitadas'!B80</f>
        <v>0</v>
      </c>
      <c r="C60" s="62" t="str">
        <f>'Emissões Evitadas'!J80</f>
        <v/>
      </c>
      <c r="D60" s="5">
        <f t="shared" si="0"/>
        <v>0</v>
      </c>
      <c r="E60" s="5">
        <f t="shared" si="1"/>
        <v>0</v>
      </c>
      <c r="F60" s="5">
        <f t="shared" si="2"/>
        <v>0</v>
      </c>
    </row>
    <row r="61" spans="2:6" x14ac:dyDescent="0.25">
      <c r="B61" s="22">
        <f>'Emissões Evitadas'!B81</f>
        <v>0</v>
      </c>
      <c r="C61" s="62" t="str">
        <f>'Emissões Evitadas'!J81</f>
        <v/>
      </c>
      <c r="D61" s="5">
        <f t="shared" si="0"/>
        <v>0</v>
      </c>
      <c r="E61" s="5">
        <f t="shared" si="1"/>
        <v>0</v>
      </c>
      <c r="F61" s="5">
        <f t="shared" si="2"/>
        <v>0</v>
      </c>
    </row>
    <row r="62" spans="2:6" x14ac:dyDescent="0.25">
      <c r="B62" s="22">
        <f>'Emissões Evitadas'!B82</f>
        <v>0</v>
      </c>
      <c r="C62" s="62" t="str">
        <f>'Emissões Evitadas'!J82</f>
        <v/>
      </c>
      <c r="D62" s="5">
        <f t="shared" si="0"/>
        <v>0</v>
      </c>
      <c r="E62" s="5">
        <f t="shared" si="1"/>
        <v>0</v>
      </c>
      <c r="F62" s="5">
        <f t="shared" si="2"/>
        <v>0</v>
      </c>
    </row>
    <row r="63" spans="2:6" x14ac:dyDescent="0.25">
      <c r="B63" s="22">
        <f>'Emissões Evitadas'!B83</f>
        <v>0</v>
      </c>
      <c r="C63" s="62" t="str">
        <f>'Emissões Evitadas'!J83</f>
        <v/>
      </c>
      <c r="D63" s="5">
        <f t="shared" si="0"/>
        <v>0</v>
      </c>
      <c r="E63" s="5">
        <f t="shared" si="1"/>
        <v>0</v>
      </c>
      <c r="F63" s="5">
        <f t="shared" si="2"/>
        <v>0</v>
      </c>
    </row>
    <row r="64" spans="2:6" x14ac:dyDescent="0.25">
      <c r="B64" s="22">
        <f>'Emissões Evitadas'!B84</f>
        <v>0</v>
      </c>
      <c r="C64" s="62" t="str">
        <f>'Emissões Evitadas'!J84</f>
        <v/>
      </c>
      <c r="D64" s="5">
        <f t="shared" si="0"/>
        <v>0</v>
      </c>
      <c r="E64" s="5">
        <f t="shared" si="1"/>
        <v>0</v>
      </c>
      <c r="F64" s="5">
        <f t="shared" si="2"/>
        <v>0</v>
      </c>
    </row>
    <row r="65" spans="2:6" x14ac:dyDescent="0.25">
      <c r="B65" s="22">
        <f>'Emissões Evitadas'!B85</f>
        <v>0</v>
      </c>
      <c r="C65" s="62" t="str">
        <f>'Emissões Evitadas'!J85</f>
        <v/>
      </c>
      <c r="D65" s="5">
        <f t="shared" si="0"/>
        <v>0</v>
      </c>
      <c r="E65" s="5">
        <f t="shared" si="1"/>
        <v>0</v>
      </c>
      <c r="F65" s="5">
        <f t="shared" si="2"/>
        <v>0</v>
      </c>
    </row>
    <row r="66" spans="2:6" x14ac:dyDescent="0.25">
      <c r="B66" s="22">
        <f>'Emissões Evitadas'!B86</f>
        <v>0</v>
      </c>
      <c r="C66" s="62" t="str">
        <f>'Emissões Evitadas'!J86</f>
        <v/>
      </c>
      <c r="D66" s="5">
        <f t="shared" si="0"/>
        <v>0</v>
      </c>
      <c r="E66" s="5">
        <f t="shared" si="1"/>
        <v>0</v>
      </c>
      <c r="F66" s="5">
        <f t="shared" si="2"/>
        <v>0</v>
      </c>
    </row>
    <row r="67" spans="2:6" x14ac:dyDescent="0.25">
      <c r="B67" s="22">
        <f>'Emissões Evitadas'!B87</f>
        <v>0</v>
      </c>
      <c r="C67" s="62" t="str">
        <f>'Emissões Evitadas'!J87</f>
        <v/>
      </c>
      <c r="D67" s="5">
        <f t="shared" si="0"/>
        <v>0</v>
      </c>
      <c r="E67" s="5">
        <f t="shared" si="1"/>
        <v>0</v>
      </c>
      <c r="F67" s="5">
        <f t="shared" si="2"/>
        <v>0</v>
      </c>
    </row>
    <row r="68" spans="2:6" x14ac:dyDescent="0.25">
      <c r="B68" s="22">
        <f>'Emissões Evitadas'!B88</f>
        <v>0</v>
      </c>
      <c r="C68" s="62" t="str">
        <f>'Emissões Evitadas'!J88</f>
        <v/>
      </c>
      <c r="D68" s="5">
        <f t="shared" si="0"/>
        <v>0</v>
      </c>
      <c r="E68" s="5">
        <f t="shared" si="1"/>
        <v>0</v>
      </c>
      <c r="F68" s="5">
        <f t="shared" si="2"/>
        <v>0</v>
      </c>
    </row>
    <row r="69" spans="2:6" x14ac:dyDescent="0.25">
      <c r="B69" s="22">
        <f>'Emissões Evitadas'!B89</f>
        <v>0</v>
      </c>
      <c r="C69" s="62" t="str">
        <f>'Emissões Evitadas'!J89</f>
        <v/>
      </c>
      <c r="D69" s="5">
        <f t="shared" si="0"/>
        <v>0</v>
      </c>
      <c r="E69" s="5">
        <f t="shared" si="1"/>
        <v>0</v>
      </c>
      <c r="F69" s="5">
        <f t="shared" si="2"/>
        <v>0</v>
      </c>
    </row>
    <row r="70" spans="2:6" x14ac:dyDescent="0.25">
      <c r="B70" s="22">
        <f>'Emissões Evitadas'!B90</f>
        <v>0</v>
      </c>
      <c r="C70" s="62" t="str">
        <f>'Emissões Evitadas'!J90</f>
        <v/>
      </c>
      <c r="D70" s="5">
        <f t="shared" si="0"/>
        <v>0</v>
      </c>
      <c r="E70" s="5">
        <f t="shared" si="1"/>
        <v>0</v>
      </c>
      <c r="F70" s="5">
        <f t="shared" si="2"/>
        <v>0</v>
      </c>
    </row>
    <row r="71" spans="2:6" x14ac:dyDescent="0.25">
      <c r="B71" s="22">
        <f>'Emissões Evitadas'!B91</f>
        <v>0</v>
      </c>
      <c r="C71" s="62" t="str">
        <f>'Emissões Evitadas'!J91</f>
        <v/>
      </c>
      <c r="D71" s="5">
        <f t="shared" si="0"/>
        <v>0</v>
      </c>
      <c r="E71" s="5">
        <f t="shared" si="1"/>
        <v>0</v>
      </c>
      <c r="F71" s="5">
        <f t="shared" si="2"/>
        <v>0</v>
      </c>
    </row>
    <row r="72" spans="2:6" x14ac:dyDescent="0.25">
      <c r="B72" s="22">
        <f>'Emissões Evitadas'!B92</f>
        <v>0</v>
      </c>
      <c r="C72" s="62" t="str">
        <f>'Emissões Evitadas'!J92</f>
        <v/>
      </c>
      <c r="D72" s="5">
        <f t="shared" si="0"/>
        <v>0</v>
      </c>
      <c r="E72" s="5">
        <f t="shared" si="1"/>
        <v>0</v>
      </c>
      <c r="F72" s="5">
        <f t="shared" si="2"/>
        <v>0</v>
      </c>
    </row>
    <row r="73" spans="2:6" x14ac:dyDescent="0.25">
      <c r="B73" s="22">
        <f>'Emissões Evitadas'!B93</f>
        <v>0</v>
      </c>
      <c r="C73" s="62" t="str">
        <f>'Emissões Evitadas'!J93</f>
        <v/>
      </c>
      <c r="D73" s="5">
        <f t="shared" si="0"/>
        <v>0</v>
      </c>
      <c r="E73" s="5">
        <f t="shared" si="1"/>
        <v>0</v>
      </c>
      <c r="F73" s="5">
        <f t="shared" si="2"/>
        <v>0</v>
      </c>
    </row>
    <row r="74" spans="2:6" x14ac:dyDescent="0.25">
      <c r="B74" s="22">
        <f>'Emissões Evitadas'!B94</f>
        <v>0</v>
      </c>
      <c r="C74" s="62" t="str">
        <f>'Emissões Evitadas'!J94</f>
        <v/>
      </c>
      <c r="D74" s="5">
        <f t="shared" si="0"/>
        <v>0</v>
      </c>
      <c r="E74" s="5">
        <f t="shared" si="1"/>
        <v>0</v>
      </c>
      <c r="F74" s="5">
        <f t="shared" si="2"/>
        <v>0</v>
      </c>
    </row>
    <row r="75" spans="2:6" x14ac:dyDescent="0.25">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25">
      <c r="B76" s="22">
        <f>'Emissões Evitadas'!B96</f>
        <v>0</v>
      </c>
      <c r="C76" s="62" t="str">
        <f>'Emissões Evitadas'!J96</f>
        <v/>
      </c>
      <c r="D76" s="5">
        <f t="shared" si="3"/>
        <v>0</v>
      </c>
      <c r="E76" s="5">
        <f t="shared" si="4"/>
        <v>0</v>
      </c>
      <c r="F76" s="5">
        <f t="shared" si="5"/>
        <v>0</v>
      </c>
    </row>
    <row r="77" spans="2:6" x14ac:dyDescent="0.25">
      <c r="B77" s="22">
        <f>'Emissões Evitadas'!B97</f>
        <v>0</v>
      </c>
      <c r="C77" s="62" t="str">
        <f>'Emissões Evitadas'!J97</f>
        <v/>
      </c>
      <c r="D77" s="5">
        <f t="shared" si="3"/>
        <v>0</v>
      </c>
      <c r="E77" s="5">
        <f t="shared" si="4"/>
        <v>0</v>
      </c>
      <c r="F77" s="5">
        <f t="shared" si="5"/>
        <v>0</v>
      </c>
    </row>
    <row r="78" spans="2:6" x14ac:dyDescent="0.25">
      <c r="B78" s="22">
        <f>'Emissões Evitadas'!B98</f>
        <v>0</v>
      </c>
      <c r="C78" s="62" t="str">
        <f>'Emissões Evitadas'!J98</f>
        <v/>
      </c>
      <c r="D78" s="5">
        <f t="shared" si="3"/>
        <v>0</v>
      </c>
      <c r="E78" s="5">
        <f t="shared" si="4"/>
        <v>0</v>
      </c>
      <c r="F78" s="5">
        <f t="shared" si="5"/>
        <v>0</v>
      </c>
    </row>
    <row r="79" spans="2:6" x14ac:dyDescent="0.25">
      <c r="B79" s="22">
        <f>'Emissões Evitadas'!B99</f>
        <v>0</v>
      </c>
      <c r="C79" s="62" t="str">
        <f>'Emissões Evitadas'!J99</f>
        <v/>
      </c>
      <c r="D79" s="5">
        <f t="shared" si="3"/>
        <v>0</v>
      </c>
      <c r="E79" s="5">
        <f t="shared" si="4"/>
        <v>0</v>
      </c>
      <c r="F79" s="5">
        <f t="shared" si="5"/>
        <v>0</v>
      </c>
    </row>
    <row r="80" spans="2:6" x14ac:dyDescent="0.25">
      <c r="B80" s="22">
        <f>'Emissões Evitadas'!B100</f>
        <v>0</v>
      </c>
      <c r="C80" s="62" t="str">
        <f>'Emissões Evitadas'!J100</f>
        <v/>
      </c>
      <c r="D80" s="5">
        <f t="shared" si="3"/>
        <v>0</v>
      </c>
      <c r="E80" s="5">
        <f t="shared" si="4"/>
        <v>0</v>
      </c>
      <c r="F80" s="5">
        <f t="shared" si="5"/>
        <v>0</v>
      </c>
    </row>
    <row r="81" spans="2:6" x14ac:dyDescent="0.25">
      <c r="B81" s="22">
        <f>'Emissões Evitadas'!B101</f>
        <v>0</v>
      </c>
      <c r="C81" s="62" t="str">
        <f>'Emissões Evitadas'!J101</f>
        <v/>
      </c>
      <c r="D81" s="5">
        <f t="shared" si="3"/>
        <v>0</v>
      </c>
      <c r="E81" s="5">
        <f t="shared" si="4"/>
        <v>0</v>
      </c>
      <c r="F81" s="5">
        <f t="shared" si="5"/>
        <v>0</v>
      </c>
    </row>
    <row r="82" spans="2:6" x14ac:dyDescent="0.25">
      <c r="B82" s="22">
        <f>'Emissões Evitadas'!B102</f>
        <v>0</v>
      </c>
      <c r="C82" s="62" t="str">
        <f>'Emissões Evitadas'!J102</f>
        <v/>
      </c>
      <c r="D82" s="5">
        <f t="shared" si="3"/>
        <v>0</v>
      </c>
      <c r="E82" s="5">
        <f t="shared" si="4"/>
        <v>0</v>
      </c>
      <c r="F82" s="5">
        <f t="shared" si="5"/>
        <v>0</v>
      </c>
    </row>
    <row r="83" spans="2:6" x14ac:dyDescent="0.25">
      <c r="B83" s="22">
        <f>'Emissões Evitadas'!B103</f>
        <v>0</v>
      </c>
      <c r="C83" s="62" t="str">
        <f>'Emissões Evitadas'!J103</f>
        <v/>
      </c>
      <c r="D83" s="5">
        <f t="shared" si="3"/>
        <v>0</v>
      </c>
      <c r="E83" s="5">
        <f t="shared" si="4"/>
        <v>0</v>
      </c>
      <c r="F83" s="5">
        <f t="shared" si="5"/>
        <v>0</v>
      </c>
    </row>
    <row r="84" spans="2:6" x14ac:dyDescent="0.25">
      <c r="B84" s="22">
        <f>'Emissões Evitadas'!B104</f>
        <v>0</v>
      </c>
      <c r="C84" s="62" t="str">
        <f>'Emissões Evitadas'!J104</f>
        <v/>
      </c>
      <c r="D84" s="5">
        <f t="shared" si="3"/>
        <v>0</v>
      </c>
      <c r="E84" s="5">
        <f t="shared" si="4"/>
        <v>0</v>
      </c>
      <c r="F84" s="5">
        <f t="shared" si="5"/>
        <v>0</v>
      </c>
    </row>
    <row r="85" spans="2:6" x14ac:dyDescent="0.25">
      <c r="B85" s="22">
        <f>'Emissões Evitadas'!B105</f>
        <v>0</v>
      </c>
      <c r="C85" s="62" t="str">
        <f>'Emissões Evitadas'!J105</f>
        <v/>
      </c>
      <c r="D85" s="5">
        <f t="shared" si="3"/>
        <v>0</v>
      </c>
      <c r="E85" s="5">
        <f t="shared" si="4"/>
        <v>0</v>
      </c>
      <c r="F85" s="5">
        <f t="shared" si="5"/>
        <v>0</v>
      </c>
    </row>
    <row r="86" spans="2:6" x14ac:dyDescent="0.25">
      <c r="B86" s="22">
        <f>'Emissões Evitadas'!B106</f>
        <v>0</v>
      </c>
      <c r="C86" s="62" t="str">
        <f>'Emissões Evitadas'!J106</f>
        <v/>
      </c>
      <c r="D86" s="5">
        <f t="shared" si="3"/>
        <v>0</v>
      </c>
      <c r="E86" s="5">
        <f t="shared" si="4"/>
        <v>0</v>
      </c>
      <c r="F86" s="5">
        <f t="shared" si="5"/>
        <v>0</v>
      </c>
    </row>
    <row r="87" spans="2:6" x14ac:dyDescent="0.25">
      <c r="B87" s="22">
        <f>'Emissões Evitadas'!B107</f>
        <v>0</v>
      </c>
      <c r="C87" s="62" t="str">
        <f>'Emissões Evitadas'!J107</f>
        <v/>
      </c>
      <c r="D87" s="5">
        <f t="shared" si="3"/>
        <v>0</v>
      </c>
      <c r="E87" s="5">
        <f t="shared" si="4"/>
        <v>0</v>
      </c>
      <c r="F87" s="5">
        <f t="shared" si="5"/>
        <v>0</v>
      </c>
    </row>
    <row r="88" spans="2:6" x14ac:dyDescent="0.25">
      <c r="B88" s="22">
        <f>'Emissões Evitadas'!B108</f>
        <v>0</v>
      </c>
      <c r="C88" s="62" t="str">
        <f>'Emissões Evitadas'!J108</f>
        <v/>
      </c>
      <c r="D88" s="5">
        <f t="shared" si="3"/>
        <v>0</v>
      </c>
      <c r="E88" s="5">
        <f t="shared" si="4"/>
        <v>0</v>
      </c>
      <c r="F88" s="5">
        <f t="shared" si="5"/>
        <v>0</v>
      </c>
    </row>
    <row r="89" spans="2:6" x14ac:dyDescent="0.25">
      <c r="B89" s="22">
        <f>'Emissões Evitadas'!B109</f>
        <v>0</v>
      </c>
      <c r="C89" s="62" t="str">
        <f>'Emissões Evitadas'!J109</f>
        <v/>
      </c>
      <c r="D89" s="5">
        <f t="shared" si="3"/>
        <v>0</v>
      </c>
      <c r="E89" s="5">
        <f t="shared" si="4"/>
        <v>0</v>
      </c>
      <c r="F89" s="5">
        <f t="shared" si="5"/>
        <v>0</v>
      </c>
    </row>
    <row r="90" spans="2:6" x14ac:dyDescent="0.25">
      <c r="B90" s="22">
        <f>'Emissões Evitadas'!B110</f>
        <v>0</v>
      </c>
      <c r="C90" s="62" t="str">
        <f>'Emissões Evitadas'!J110</f>
        <v/>
      </c>
      <c r="D90" s="5">
        <f t="shared" si="3"/>
        <v>0</v>
      </c>
      <c r="E90" s="5">
        <f t="shared" si="4"/>
        <v>0</v>
      </c>
      <c r="F90" s="5">
        <f t="shared" si="5"/>
        <v>0</v>
      </c>
    </row>
    <row r="91" spans="2:6" x14ac:dyDescent="0.25">
      <c r="B91" s="22">
        <f>'Emissões Evitadas'!B111</f>
        <v>0</v>
      </c>
      <c r="C91" s="62" t="str">
        <f>'Emissões Evitadas'!J111</f>
        <v/>
      </c>
      <c r="D91" s="5">
        <f t="shared" si="3"/>
        <v>0</v>
      </c>
      <c r="E91" s="5">
        <f t="shared" si="4"/>
        <v>0</v>
      </c>
      <c r="F91" s="5">
        <f t="shared" si="5"/>
        <v>0</v>
      </c>
    </row>
    <row r="92" spans="2:6" x14ac:dyDescent="0.25">
      <c r="B92" s="22">
        <f>'Emissões Evitadas'!B112</f>
        <v>0</v>
      </c>
      <c r="C92" s="62" t="str">
        <f>'Emissões Evitadas'!J112</f>
        <v/>
      </c>
      <c r="D92" s="5">
        <f t="shared" si="3"/>
        <v>0</v>
      </c>
      <c r="E92" s="5">
        <f t="shared" si="4"/>
        <v>0</v>
      </c>
      <c r="F92" s="5">
        <f t="shared" si="5"/>
        <v>0</v>
      </c>
    </row>
    <row r="93" spans="2:6" x14ac:dyDescent="0.25">
      <c r="B93" s="22">
        <f>'Emissões Evitadas'!B113</f>
        <v>0</v>
      </c>
      <c r="C93" s="62" t="str">
        <f>'Emissões Evitadas'!J113</f>
        <v/>
      </c>
      <c r="D93" s="5">
        <f t="shared" si="3"/>
        <v>0</v>
      </c>
      <c r="E93" s="5">
        <f t="shared" si="4"/>
        <v>0</v>
      </c>
      <c r="F93" s="5">
        <f t="shared" si="5"/>
        <v>0</v>
      </c>
    </row>
    <row r="94" spans="2:6" x14ac:dyDescent="0.25">
      <c r="B94" s="22">
        <f>'Emissões Evitadas'!B114</f>
        <v>0</v>
      </c>
      <c r="C94" s="62" t="str">
        <f>'Emissões Evitadas'!J114</f>
        <v/>
      </c>
      <c r="D94" s="5">
        <f t="shared" si="3"/>
        <v>0</v>
      </c>
      <c r="E94" s="5">
        <f t="shared" si="4"/>
        <v>0</v>
      </c>
      <c r="F94" s="5">
        <f t="shared" si="5"/>
        <v>0</v>
      </c>
    </row>
    <row r="95" spans="2:6" x14ac:dyDescent="0.25">
      <c r="B95" s="22">
        <f>'Emissões Evitadas'!B115</f>
        <v>0</v>
      </c>
      <c r="C95" s="62" t="str">
        <f>'Emissões Evitadas'!J115</f>
        <v/>
      </c>
      <c r="D95" s="5">
        <f t="shared" si="3"/>
        <v>0</v>
      </c>
      <c r="E95" s="5">
        <f t="shared" si="4"/>
        <v>0</v>
      </c>
      <c r="F95" s="5">
        <f t="shared" si="5"/>
        <v>0</v>
      </c>
    </row>
    <row r="96" spans="2:6" x14ac:dyDescent="0.25">
      <c r="B96" s="22">
        <f>'Emissões Evitadas'!B116</f>
        <v>0</v>
      </c>
      <c r="C96" s="62" t="str">
        <f>'Emissões Evitadas'!J116</f>
        <v/>
      </c>
      <c r="D96" s="5">
        <f t="shared" si="3"/>
        <v>0</v>
      </c>
      <c r="E96" s="5">
        <f t="shared" si="4"/>
        <v>0</v>
      </c>
      <c r="F96" s="5">
        <f t="shared" si="5"/>
        <v>0</v>
      </c>
    </row>
    <row r="97" spans="2:6" x14ac:dyDescent="0.25">
      <c r="B97" s="22">
        <f>'Emissões Evitadas'!B117</f>
        <v>0</v>
      </c>
      <c r="C97" s="62" t="str">
        <f>'Emissões Evitadas'!J117</f>
        <v/>
      </c>
      <c r="D97" s="5">
        <f t="shared" si="3"/>
        <v>0</v>
      </c>
      <c r="E97" s="5">
        <f t="shared" si="4"/>
        <v>0</v>
      </c>
      <c r="F97" s="5">
        <f t="shared" si="5"/>
        <v>0</v>
      </c>
    </row>
    <row r="98" spans="2:6" x14ac:dyDescent="0.25">
      <c r="B98" s="22">
        <f>'Emissões Evitadas'!B118</f>
        <v>0</v>
      </c>
      <c r="C98" s="62" t="str">
        <f>'Emissões Evitadas'!J118</f>
        <v/>
      </c>
      <c r="D98" s="5">
        <f t="shared" si="3"/>
        <v>0</v>
      </c>
      <c r="E98" s="5">
        <f t="shared" si="4"/>
        <v>0</v>
      </c>
      <c r="F98" s="5">
        <f t="shared" si="5"/>
        <v>0</v>
      </c>
    </row>
    <row r="99" spans="2:6" x14ac:dyDescent="0.25">
      <c r="B99" s="22">
        <f>'Emissões Evitadas'!B119</f>
        <v>0</v>
      </c>
      <c r="C99" s="62" t="str">
        <f>'Emissões Evitadas'!J119</f>
        <v/>
      </c>
      <c r="D99" s="5">
        <f t="shared" si="3"/>
        <v>0</v>
      </c>
      <c r="E99" s="5">
        <f t="shared" si="4"/>
        <v>0</v>
      </c>
      <c r="F99" s="5">
        <f t="shared" si="5"/>
        <v>0</v>
      </c>
    </row>
    <row r="100" spans="2:6" x14ac:dyDescent="0.25">
      <c r="B100" s="22">
        <f>'Emissões Evitadas'!B120</f>
        <v>0</v>
      </c>
      <c r="C100" s="62" t="str">
        <f>'Emissões Evitadas'!J120</f>
        <v/>
      </c>
      <c r="D100" s="5">
        <f t="shared" si="3"/>
        <v>0</v>
      </c>
      <c r="E100" s="5">
        <f t="shared" si="4"/>
        <v>0</v>
      </c>
      <c r="F100" s="5">
        <f t="shared" si="5"/>
        <v>0</v>
      </c>
    </row>
    <row r="101" spans="2:6" x14ac:dyDescent="0.25">
      <c r="B101" s="22">
        <f>'Emissões Evitadas'!B121</f>
        <v>0</v>
      </c>
      <c r="C101" s="62" t="str">
        <f>'Emissões Evitadas'!J121</f>
        <v/>
      </c>
      <c r="D101" s="5">
        <f t="shared" si="3"/>
        <v>0</v>
      </c>
      <c r="E101" s="5">
        <f t="shared" si="4"/>
        <v>0</v>
      </c>
      <c r="F101" s="5">
        <f t="shared" si="5"/>
        <v>0</v>
      </c>
    </row>
    <row r="102" spans="2:6" x14ac:dyDescent="0.25">
      <c r="B102" s="22">
        <f>'Emissões Evitadas'!B122</f>
        <v>0</v>
      </c>
      <c r="C102" s="62" t="str">
        <f>'Emissões Evitadas'!J122</f>
        <v/>
      </c>
      <c r="D102" s="5">
        <f t="shared" si="3"/>
        <v>0</v>
      </c>
      <c r="E102" s="5">
        <f t="shared" si="4"/>
        <v>0</v>
      </c>
      <c r="F102" s="5">
        <f t="shared" si="5"/>
        <v>0</v>
      </c>
    </row>
    <row r="103" spans="2:6" x14ac:dyDescent="0.25">
      <c r="B103" s="22">
        <f>'Emissões Evitadas'!B123</f>
        <v>0</v>
      </c>
      <c r="C103" s="62" t="str">
        <f>'Emissões Evitadas'!J123</f>
        <v/>
      </c>
      <c r="D103" s="5">
        <f t="shared" si="3"/>
        <v>0</v>
      </c>
      <c r="E103" s="5">
        <f t="shared" si="4"/>
        <v>0</v>
      </c>
      <c r="F103" s="5">
        <f t="shared" si="5"/>
        <v>0</v>
      </c>
    </row>
    <row r="104" spans="2:6" x14ac:dyDescent="0.25">
      <c r="B104" s="22">
        <f>'Emissões Evitadas'!B124</f>
        <v>0</v>
      </c>
      <c r="C104" s="62" t="str">
        <f>'Emissões Evitadas'!J124</f>
        <v/>
      </c>
      <c r="D104" s="5">
        <f t="shared" si="3"/>
        <v>0</v>
      </c>
      <c r="E104" s="5">
        <f t="shared" si="4"/>
        <v>0</v>
      </c>
      <c r="F104" s="5">
        <f t="shared" si="5"/>
        <v>0</v>
      </c>
    </row>
    <row r="105" spans="2:6" x14ac:dyDescent="0.25">
      <c r="B105" s="22">
        <f>'Emissões Evitadas'!B125</f>
        <v>0</v>
      </c>
      <c r="C105" s="62" t="str">
        <f>'Emissões Evitadas'!J125</f>
        <v/>
      </c>
      <c r="D105" s="5">
        <f t="shared" si="3"/>
        <v>0</v>
      </c>
      <c r="E105" s="5">
        <f t="shared" si="4"/>
        <v>0</v>
      </c>
      <c r="F105" s="5">
        <f t="shared" si="5"/>
        <v>0</v>
      </c>
    </row>
    <row r="106" spans="2:6" x14ac:dyDescent="0.25">
      <c r="B106" s="22">
        <f>'Emissões Evitadas'!B126</f>
        <v>0</v>
      </c>
      <c r="C106" s="62" t="str">
        <f>'Emissões Evitadas'!J126</f>
        <v/>
      </c>
      <c r="D106" s="5">
        <f t="shared" si="3"/>
        <v>0</v>
      </c>
      <c r="E106" s="5">
        <f t="shared" si="4"/>
        <v>0</v>
      </c>
      <c r="F106" s="5">
        <f t="shared" si="5"/>
        <v>0</v>
      </c>
    </row>
    <row r="107" spans="2:6" x14ac:dyDescent="0.25">
      <c r="B107" s="22">
        <f>'Emissões Evitadas'!B127</f>
        <v>0</v>
      </c>
      <c r="C107" s="62" t="str">
        <f>'Emissões Evitadas'!J127</f>
        <v/>
      </c>
      <c r="D107" s="5">
        <f t="shared" si="3"/>
        <v>0</v>
      </c>
      <c r="E107" s="5">
        <f t="shared" si="4"/>
        <v>0</v>
      </c>
      <c r="F107" s="5">
        <f t="shared" si="5"/>
        <v>0</v>
      </c>
    </row>
    <row r="108" spans="2:6" x14ac:dyDescent="0.25">
      <c r="B108" s="22">
        <f>'Emissões Evitadas'!B128</f>
        <v>0</v>
      </c>
      <c r="C108" s="62" t="str">
        <f>'Emissões Evitadas'!J128</f>
        <v/>
      </c>
      <c r="D108" s="5">
        <f t="shared" si="3"/>
        <v>0</v>
      </c>
      <c r="E108" s="5">
        <f t="shared" si="4"/>
        <v>0</v>
      </c>
      <c r="F108" s="5">
        <f t="shared" si="5"/>
        <v>0</v>
      </c>
    </row>
    <row r="109" spans="2:6" x14ac:dyDescent="0.25">
      <c r="B109" s="22">
        <f>'Emissões Evitadas'!B129</f>
        <v>0</v>
      </c>
      <c r="C109" s="62" t="str">
        <f>'Emissões Evitadas'!J129</f>
        <v/>
      </c>
      <c r="D109" s="5">
        <f t="shared" si="3"/>
        <v>0</v>
      </c>
      <c r="E109" s="5">
        <f t="shared" si="4"/>
        <v>0</v>
      </c>
      <c r="F109" s="5">
        <f t="shared" si="5"/>
        <v>0</v>
      </c>
    </row>
    <row r="110" spans="2:6" x14ac:dyDescent="0.25">
      <c r="D110" s="5">
        <f>SUM(D10:D109)</f>
        <v>0</v>
      </c>
      <c r="E110" s="5">
        <f t="shared" ref="E110:F110" si="6">SUM(E10:E109)</f>
        <v>0</v>
      </c>
      <c r="F110" s="5">
        <f t="shared" si="6"/>
        <v>0</v>
      </c>
    </row>
    <row r="111" spans="2:6" ht="19.5" x14ac:dyDescent="0.25">
      <c r="D111" s="13" t="s">
        <v>26</v>
      </c>
      <c r="E111" s="14" t="s">
        <v>37</v>
      </c>
      <c r="F111" s="15" t="s">
        <v>264</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abSelected="1" topLeftCell="B22" zoomScale="85" zoomScaleNormal="85" workbookViewId="0">
      <selection activeCell="E30" sqref="E30"/>
    </sheetView>
  </sheetViews>
  <sheetFormatPr defaultColWidth="0" defaultRowHeight="15.75" zeroHeight="1" outlineLevelRow="1" x14ac:dyDescent="0.25"/>
  <cols>
    <col min="1" max="1" width="9.7109375" style="169" customWidth="1"/>
    <col min="2" max="2" width="14.7109375" style="169" customWidth="1"/>
    <col min="3" max="3" width="22.140625" style="169" customWidth="1"/>
    <col min="4" max="4" width="25.7109375" style="169" customWidth="1"/>
    <col min="5" max="5" width="17.7109375" style="169" customWidth="1"/>
    <col min="6" max="6" width="29.7109375" style="169" customWidth="1"/>
    <col min="7" max="7" width="17.42578125" style="169" customWidth="1"/>
    <col min="8" max="8" width="13.28515625" style="169" bestFit="1" customWidth="1"/>
    <col min="9" max="9" width="18.5703125" style="169" customWidth="1"/>
    <col min="10" max="10" width="60.8554687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x14ac:dyDescent="0.25"/>
    <row r="2" spans="2:17" x14ac:dyDescent="0.25"/>
    <row r="3" spans="2:17" x14ac:dyDescent="0.25"/>
    <row r="4" spans="2:17" x14ac:dyDescent="0.25"/>
    <row r="5" spans="2:17" x14ac:dyDescent="0.25"/>
    <row r="6" spans="2:17" x14ac:dyDescent="0.25"/>
    <row r="7" spans="2:17" x14ac:dyDescent="0.25"/>
    <row r="8" spans="2:17" ht="18.75" x14ac:dyDescent="0.3">
      <c r="D8" s="1264" t="str">
        <f>IF(Triagem!C36="","Não indicou na TRIAGEM se esta folha se adequa ao projeto",IF(Triagem!C36="Não","Não necessita de preencher esta folha","Folha a ser preenchida"))</f>
        <v>Não indicou na TRIAGEM se esta folha se adequa ao projeto</v>
      </c>
      <c r="E8" s="1264"/>
      <c r="F8" s="1264"/>
      <c r="G8" s="1264"/>
      <c r="H8" s="1264"/>
      <c r="I8" s="1264"/>
      <c r="J8" s="1264"/>
      <c r="K8" s="375"/>
    </row>
    <row r="9" spans="2:17" x14ac:dyDescent="0.25"/>
    <row r="10" spans="2:17" x14ac:dyDescent="0.25"/>
    <row r="11" spans="2:17" ht="18.75" x14ac:dyDescent="0.3">
      <c r="B11" s="375" t="s">
        <v>1287</v>
      </c>
    </row>
    <row r="12" spans="2:17" x14ac:dyDescent="0.25"/>
    <row r="13" spans="2:17" ht="54" customHeight="1" x14ac:dyDescent="0.25">
      <c r="B13" s="1252" t="s">
        <v>1319</v>
      </c>
      <c r="C13" s="1252"/>
      <c r="D13" s="1252"/>
      <c r="E13" s="1252"/>
      <c r="F13" s="1252"/>
      <c r="G13" s="1252"/>
      <c r="H13" s="1252"/>
      <c r="I13" s="1252"/>
      <c r="J13" s="1252"/>
      <c r="K13" s="1252"/>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x14ac:dyDescent="0.25">
      <c r="B15" s="167" t="s">
        <v>0</v>
      </c>
      <c r="C15" s="172"/>
      <c r="D15" s="172"/>
      <c r="E15" s="172"/>
      <c r="F15" s="172"/>
      <c r="G15" s="172"/>
      <c r="H15" s="172"/>
      <c r="I15" s="172"/>
      <c r="J15" s="172"/>
      <c r="K15" s="172"/>
    </row>
    <row r="16" spans="2:17" x14ac:dyDescent="0.25">
      <c r="B16" s="345" t="s">
        <v>1135</v>
      </c>
      <c r="C16" s="172"/>
      <c r="D16" s="172"/>
      <c r="E16" s="172"/>
      <c r="F16" s="172"/>
      <c r="G16" s="172"/>
      <c r="H16" s="172"/>
      <c r="I16" s="172"/>
      <c r="J16" s="172"/>
      <c r="K16" s="172"/>
    </row>
    <row r="17" spans="1: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899999999999999" customHeight="1" x14ac:dyDescent="0.25">
      <c r="B18" s="172" t="s">
        <v>1282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25">
      <c r="B19" s="172" t="s">
        <v>1533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899999999999999" customHeight="1" x14ac:dyDescent="0.25">
      <c r="B20" s="172" t="s">
        <v>1285</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25">
      <c r="B21" s="1149" t="s">
        <v>1286</v>
      </c>
      <c r="C21" s="1149"/>
      <c r="D21" s="1149"/>
      <c r="E21" s="1149"/>
      <c r="F21" s="1149"/>
      <c r="G21" s="1149"/>
      <c r="H21" s="1149"/>
      <c r="I21" s="1149"/>
      <c r="J21" s="1149"/>
      <c r="K21" s="1149"/>
      <c r="L21" s="234"/>
      <c r="M21" s="234"/>
      <c r="N21" s="234"/>
      <c r="O21" s="234"/>
      <c r="P21" s="234"/>
      <c r="Q21" s="234"/>
      <c r="R21" s="232"/>
      <c r="S21" s="232"/>
      <c r="T21" s="232"/>
      <c r="U21" s="232"/>
      <c r="V21" s="232"/>
      <c r="W21" s="232"/>
      <c r="X21" s="232"/>
      <c r="Y21" s="232"/>
      <c r="Z21" s="232"/>
      <c r="AA21" s="233"/>
    </row>
    <row r="22" spans="1:27" ht="34.15" customHeight="1" x14ac:dyDescent="0.25">
      <c r="B22" s="1149" t="s">
        <v>1582</v>
      </c>
      <c r="C22" s="1149"/>
      <c r="D22" s="1149"/>
      <c r="E22" s="1149"/>
      <c r="F22" s="1149"/>
      <c r="G22" s="1149"/>
      <c r="H22" s="1149"/>
      <c r="I22" s="1149"/>
      <c r="J22" s="1149"/>
      <c r="K22" s="1149"/>
      <c r="L22" s="234"/>
      <c r="M22" s="234"/>
      <c r="N22" s="234"/>
      <c r="O22" s="234"/>
      <c r="P22" s="234"/>
      <c r="Q22" s="234"/>
      <c r="R22" s="232"/>
      <c r="S22" s="232"/>
      <c r="T22" s="232"/>
      <c r="U22" s="232"/>
      <c r="V22" s="232"/>
      <c r="W22" s="232"/>
      <c r="X22" s="232"/>
      <c r="Y22" s="232"/>
      <c r="Z22" s="232"/>
      <c r="AA22" s="233"/>
    </row>
    <row r="23" spans="1:27" x14ac:dyDescent="0.25"/>
    <row r="24" spans="1:27" x14ac:dyDescent="0.25">
      <c r="I24" s="183"/>
    </row>
    <row r="25" spans="1:27" x14ac:dyDescent="0.25">
      <c r="B25" s="236" t="s">
        <v>1321</v>
      </c>
    </row>
    <row r="26" spans="1:27" ht="38.450000000000003" customHeight="1" x14ac:dyDescent="0.25">
      <c r="B26" s="1070" t="s">
        <v>1274</v>
      </c>
      <c r="C26" s="1070" t="s">
        <v>1320</v>
      </c>
      <c r="D26" s="1070" t="s">
        <v>1275</v>
      </c>
      <c r="E26" s="1144" t="s">
        <v>1283</v>
      </c>
      <c r="F26" s="1144"/>
      <c r="G26" s="1144"/>
      <c r="H26" s="1145" t="s">
        <v>1284</v>
      </c>
      <c r="I26" s="1145"/>
      <c r="J26" s="1145"/>
      <c r="K26" s="1070" t="s">
        <v>1279</v>
      </c>
    </row>
    <row r="27" spans="1:27" ht="105" customHeight="1" x14ac:dyDescent="0.25">
      <c r="B27" s="1083"/>
      <c r="C27" s="1083"/>
      <c r="D27" s="1083"/>
      <c r="E27" s="237" t="s">
        <v>784</v>
      </c>
      <c r="F27" s="237" t="s">
        <v>30</v>
      </c>
      <c r="G27" s="237" t="s">
        <v>30</v>
      </c>
      <c r="H27" s="237" t="s">
        <v>751</v>
      </c>
      <c r="I27" s="238" t="s">
        <v>1261</v>
      </c>
      <c r="J27" s="238" t="s">
        <v>936</v>
      </c>
      <c r="K27" s="1083"/>
    </row>
    <row r="28" spans="1:27" s="248" customFormat="1" x14ac:dyDescent="0.25">
      <c r="A28" s="189" t="s">
        <v>40</v>
      </c>
      <c r="B28" s="582" t="s">
        <v>37</v>
      </c>
      <c r="C28" s="582" t="s">
        <v>1265</v>
      </c>
      <c r="D28" s="582"/>
      <c r="E28" s="861">
        <v>100</v>
      </c>
      <c r="F28" s="583" t="s">
        <v>905</v>
      </c>
      <c r="G28" s="583"/>
      <c r="H28" s="1022">
        <v>8.8304228737939222E-2</v>
      </c>
      <c r="I28" s="862">
        <v>10</v>
      </c>
      <c r="J28" s="246" t="s">
        <v>1278</v>
      </c>
      <c r="K28" s="1024">
        <v>1</v>
      </c>
    </row>
    <row r="29" spans="1:27" ht="47.25" x14ac:dyDescent="0.25">
      <c r="B29" s="269" t="s">
        <v>1077</v>
      </c>
      <c r="C29" s="250" t="s">
        <v>1268</v>
      </c>
      <c r="D29" s="959"/>
      <c r="E29" s="970">
        <v>1993.1053999999999</v>
      </c>
      <c r="F29" s="564" t="str">
        <f>IFERROR(VLOOKUP(C29,FABCC!$E$9:$F$20,2,FALSE),"")</f>
        <v>t aço</v>
      </c>
      <c r="G29" s="959"/>
      <c r="H29" s="1023">
        <f>IFERROR(IF(VLOOKUP($C29,FABCC!E9:H20,3,FALSE)=0,"",VLOOKUP($C29,FABCC!E9:H20,3,FALSE)),"")</f>
        <v>3.4417139239534635E-2</v>
      </c>
      <c r="I29" s="968"/>
      <c r="J29" s="971"/>
      <c r="K29" s="1025">
        <f>IFERROR(IF(I29="",H29*E29/1000,I29*E29/1000),"")</f>
        <v>6.8596986070868365E-2</v>
      </c>
      <c r="L29" s="212"/>
    </row>
    <row r="30" spans="1:27" x14ac:dyDescent="0.25">
      <c r="B30" s="269"/>
      <c r="C30" s="250"/>
      <c r="D30" s="959"/>
      <c r="E30" s="970"/>
      <c r="F30" s="564" t="str">
        <f>IFERROR(VLOOKUP(C30,FABCC!$E$9:$F$20,2,FALSE),"")</f>
        <v/>
      </c>
      <c r="G30" s="959"/>
      <c r="H30" s="1023" t="str">
        <f>IFERROR(IF(VLOOKUP($C30,FABCC!E10:H21,3,FALSE)=0,"",VLOOKUP($C30,FABCC!E10:H21,3,FALSE)),"")</f>
        <v/>
      </c>
      <c r="I30" s="968"/>
      <c r="J30" s="971"/>
      <c r="K30" s="1025" t="str">
        <f t="shared" ref="K30:K93" si="0">IFERROR(IF(I30="",H30*E30/1000,I30*E30/1000),"")</f>
        <v/>
      </c>
      <c r="L30" s="212"/>
    </row>
    <row r="31" spans="1:27" x14ac:dyDescent="0.25">
      <c r="B31" s="269"/>
      <c r="C31" s="250"/>
      <c r="D31" s="959"/>
      <c r="E31" s="970"/>
      <c r="F31" s="564" t="str">
        <f>IFERROR(VLOOKUP(C31,FABCC!$E$9:$F$20,2,FALSE),"")</f>
        <v/>
      </c>
      <c r="G31" s="959"/>
      <c r="H31" s="1023" t="str">
        <f>IFERROR(IF(VLOOKUP($C31,FABCC!E11:H22,3,FALSE)=0,"",VLOOKUP($C31,FABCC!E11:H22,3,FALSE)),"")</f>
        <v/>
      </c>
      <c r="I31" s="968"/>
      <c r="J31" s="971"/>
      <c r="K31" s="1025" t="str">
        <f t="shared" si="0"/>
        <v/>
      </c>
      <c r="L31" s="212"/>
    </row>
    <row r="32" spans="1:27" x14ac:dyDescent="0.25">
      <c r="B32" s="269"/>
      <c r="C32" s="250"/>
      <c r="D32" s="959"/>
      <c r="E32" s="970"/>
      <c r="F32" s="564" t="str">
        <f>IFERROR(VLOOKUP(C32,FABCC!$E$9:$F$20,2,FALSE),"")</f>
        <v/>
      </c>
      <c r="G32" s="959"/>
      <c r="H32" s="1023" t="str">
        <f>IFERROR(IF(VLOOKUP($C32,FABCC!E12:H23,3,FALSE)=0,"",VLOOKUP($C32,FABCC!E12:H23,3,FALSE)),"")</f>
        <v/>
      </c>
      <c r="I32" s="968"/>
      <c r="J32" s="971"/>
      <c r="K32" s="1025" t="str">
        <f t="shared" si="0"/>
        <v/>
      </c>
      <c r="L32" s="212"/>
    </row>
    <row r="33" spans="2:13" x14ac:dyDescent="0.25">
      <c r="B33" s="269"/>
      <c r="C33" s="250"/>
      <c r="D33" s="959"/>
      <c r="E33" s="970"/>
      <c r="F33" s="564" t="str">
        <f>IFERROR(VLOOKUP(C33,FABCC!$E$9:$F$20,2,FALSE),"")</f>
        <v/>
      </c>
      <c r="G33" s="959"/>
      <c r="H33" s="1023" t="str">
        <f>IFERROR(IF(VLOOKUP($C33,FABCC!E13:H24,3,FALSE)=0,"",VLOOKUP($C33,FABCC!E13:H24,3,FALSE)),"")</f>
        <v/>
      </c>
      <c r="I33" s="968"/>
      <c r="J33" s="971"/>
      <c r="K33" s="1025" t="str">
        <f t="shared" si="0"/>
        <v/>
      </c>
      <c r="L33" s="212"/>
      <c r="M33" s="368"/>
    </row>
    <row r="34" spans="2:13" x14ac:dyDescent="0.25">
      <c r="B34" s="269"/>
      <c r="C34" s="250"/>
      <c r="D34" s="959"/>
      <c r="E34" s="970"/>
      <c r="F34" s="564" t="str">
        <f>IFERROR(VLOOKUP(C34,FABCC!$E$9:$F$20,2,FALSE),"")</f>
        <v/>
      </c>
      <c r="G34" s="959"/>
      <c r="H34" s="1023" t="str">
        <f>IFERROR(IF(VLOOKUP($C34,FABCC!E14:H25,3,FALSE)=0,"",VLOOKUP($C34,FABCC!E14:H25,3,FALSE)),"")</f>
        <v/>
      </c>
      <c r="I34" s="968"/>
      <c r="J34" s="971"/>
      <c r="K34" s="1025" t="str">
        <f t="shared" si="0"/>
        <v/>
      </c>
      <c r="L34" s="212"/>
      <c r="M34" s="369"/>
    </row>
    <row r="35" spans="2:13" x14ac:dyDescent="0.25">
      <c r="B35" s="269"/>
      <c r="C35" s="250"/>
      <c r="D35" s="959"/>
      <c r="E35" s="970"/>
      <c r="F35" s="564" t="str">
        <f>IFERROR(VLOOKUP(C35,FABCC!$E$9:$F$20,2,FALSE),"")</f>
        <v/>
      </c>
      <c r="G35" s="959"/>
      <c r="H35" s="1023" t="str">
        <f>IFERROR(IF(VLOOKUP($C35,FABCC!E15:H26,3,FALSE)=0,"",VLOOKUP($C35,FABCC!E15:H26,3,FALSE)),"")</f>
        <v/>
      </c>
      <c r="I35" s="968"/>
      <c r="J35" s="971"/>
      <c r="K35" s="1025" t="str">
        <f t="shared" si="0"/>
        <v/>
      </c>
      <c r="L35" s="212"/>
    </row>
    <row r="36" spans="2:13" x14ac:dyDescent="0.25">
      <c r="B36" s="269"/>
      <c r="C36" s="250"/>
      <c r="D36" s="959"/>
      <c r="E36" s="970"/>
      <c r="F36" s="564" t="str">
        <f>IFERROR(VLOOKUP(C36,FABCC!$E$9:$F$20,2,FALSE),"")</f>
        <v/>
      </c>
      <c r="G36" s="959"/>
      <c r="H36" s="1023" t="str">
        <f>IFERROR(IF(VLOOKUP($C36,FABCC!E16:H27,3,FALSE)=0,"",VLOOKUP($C36,FABCC!E16:H27,3,FALSE)),"")</f>
        <v/>
      </c>
      <c r="I36" s="968"/>
      <c r="J36" s="971"/>
      <c r="K36" s="1025" t="str">
        <f t="shared" si="0"/>
        <v/>
      </c>
      <c r="L36" s="212"/>
    </row>
    <row r="37" spans="2:13" x14ac:dyDescent="0.25">
      <c r="B37" s="269"/>
      <c r="C37" s="250"/>
      <c r="D37" s="959"/>
      <c r="E37" s="970"/>
      <c r="F37" s="564" t="str">
        <f>IFERROR(VLOOKUP(C37,FABCC!$E$9:$F$20,2,FALSE),"")</f>
        <v/>
      </c>
      <c r="G37" s="959"/>
      <c r="H37" s="1023" t="str">
        <f>IFERROR(IF(VLOOKUP($C37,FABCC!E17:H28,3,FALSE)=0,"",VLOOKUP($C37,FABCC!E17:H28,3,FALSE)),"")</f>
        <v/>
      </c>
      <c r="I37" s="968"/>
      <c r="J37" s="971"/>
      <c r="K37" s="1025" t="str">
        <f t="shared" si="0"/>
        <v/>
      </c>
      <c r="L37" s="212"/>
    </row>
    <row r="38" spans="2:13" x14ac:dyDescent="0.25">
      <c r="B38" s="269"/>
      <c r="C38" s="250"/>
      <c r="D38" s="959"/>
      <c r="E38" s="970"/>
      <c r="F38" s="564" t="str">
        <f>IFERROR(VLOOKUP(C38,FABCC!$E$9:$F$20,2,FALSE),"")</f>
        <v/>
      </c>
      <c r="G38" s="959"/>
      <c r="H38" s="1023" t="str">
        <f>IFERROR(IF(VLOOKUP($C38,FABCC!E18:H29,3,FALSE)=0,"",VLOOKUP($C38,FABCC!E18:H29,3,FALSE)),"")</f>
        <v/>
      </c>
      <c r="I38" s="968"/>
      <c r="J38" s="971"/>
      <c r="K38" s="1025" t="str">
        <f t="shared" si="0"/>
        <v/>
      </c>
      <c r="L38" s="212"/>
    </row>
    <row r="39" spans="2:13" x14ac:dyDescent="0.25">
      <c r="B39" s="269"/>
      <c r="C39" s="250"/>
      <c r="D39" s="959"/>
      <c r="E39" s="970"/>
      <c r="F39" s="564" t="str">
        <f>IFERROR(VLOOKUP(C39,FABCC!$E$9:$F$20,2,FALSE),"")</f>
        <v/>
      </c>
      <c r="G39" s="959"/>
      <c r="H39" s="1023" t="str">
        <f>IFERROR(IF(VLOOKUP($C39,FABCC!E19:H30,3,FALSE)=0,"",VLOOKUP($C39,FABCC!E19:H30,3,FALSE)),"")</f>
        <v/>
      </c>
      <c r="I39" s="968"/>
      <c r="J39" s="971"/>
      <c r="K39" s="1025" t="str">
        <f t="shared" si="0"/>
        <v/>
      </c>
      <c r="L39" s="212"/>
    </row>
    <row r="40" spans="2:13" hidden="1" outlineLevel="1" x14ac:dyDescent="0.25">
      <c r="B40" s="269"/>
      <c r="C40" s="250"/>
      <c r="D40" s="959"/>
      <c r="E40" s="970"/>
      <c r="F40" s="564" t="str">
        <f>IFERROR(VLOOKUP(C40,FABCC!$E$9:$F$20,2,FALSE),"")</f>
        <v/>
      </c>
      <c r="G40" s="959"/>
      <c r="H40" s="1023" t="str">
        <f>IFERROR(IF(VLOOKUP($C40,FABCC!E20:H31,3,FALSE)=0,"",VLOOKUP($C40,FABCC!E20:H31,3,FALSE)),"")</f>
        <v/>
      </c>
      <c r="I40" s="968"/>
      <c r="J40" s="971"/>
      <c r="K40" s="1025" t="str">
        <f t="shared" si="0"/>
        <v/>
      </c>
      <c r="L40" s="212"/>
    </row>
    <row r="41" spans="2:13" hidden="1" outlineLevel="1" x14ac:dyDescent="0.25">
      <c r="B41" s="269"/>
      <c r="C41" s="250"/>
      <c r="D41" s="959"/>
      <c r="E41" s="970"/>
      <c r="F41" s="564" t="str">
        <f>IFERROR(VLOOKUP(C41,FABCC!$E$9:$F$20,2,FALSE),"")</f>
        <v/>
      </c>
      <c r="G41" s="959"/>
      <c r="H41" s="1023" t="str">
        <f>IFERROR(IF(VLOOKUP($C41,FABCC!E21:H32,3,FALSE)=0,"",VLOOKUP($C41,FABCC!E21:H32,3,FALSE)),"")</f>
        <v/>
      </c>
      <c r="I41" s="968"/>
      <c r="J41" s="971"/>
      <c r="K41" s="1025" t="str">
        <f t="shared" si="0"/>
        <v/>
      </c>
      <c r="L41" s="212"/>
    </row>
    <row r="42" spans="2:13" hidden="1" outlineLevel="1" x14ac:dyDescent="0.25">
      <c r="B42" s="269"/>
      <c r="C42" s="250"/>
      <c r="D42" s="959"/>
      <c r="E42" s="970"/>
      <c r="F42" s="564" t="str">
        <f>IFERROR(VLOOKUP(C42,FABCC!$E$9:$F$20,2,FALSE),"")</f>
        <v/>
      </c>
      <c r="G42" s="959"/>
      <c r="H42" s="1023" t="str">
        <f>IFERROR(IF(VLOOKUP($C42,FABCC!E22:H33,3,FALSE)=0,"",VLOOKUP($C42,FABCC!E22:H33,3,FALSE)),"")</f>
        <v/>
      </c>
      <c r="I42" s="968"/>
      <c r="J42" s="971"/>
      <c r="K42" s="1025" t="str">
        <f t="shared" si="0"/>
        <v/>
      </c>
      <c r="L42" s="212"/>
    </row>
    <row r="43" spans="2:13" hidden="1" outlineLevel="1" x14ac:dyDescent="0.25">
      <c r="B43" s="269"/>
      <c r="C43" s="250"/>
      <c r="D43" s="959"/>
      <c r="E43" s="970"/>
      <c r="F43" s="564" t="str">
        <f>IFERROR(VLOOKUP(C43,FABCC!$E$9:$F$20,2,FALSE),"")</f>
        <v/>
      </c>
      <c r="G43" s="959"/>
      <c r="H43" s="1023" t="str">
        <f>IFERROR(IF(VLOOKUP($C43,FABCC!E23:H34,3,FALSE)=0,"",VLOOKUP($C43,FABCC!E23:H34,3,FALSE)),"")</f>
        <v/>
      </c>
      <c r="I43" s="968"/>
      <c r="J43" s="971"/>
      <c r="K43" s="1025" t="str">
        <f t="shared" si="0"/>
        <v/>
      </c>
      <c r="L43" s="212"/>
    </row>
    <row r="44" spans="2:13" hidden="1" outlineLevel="1" x14ac:dyDescent="0.25">
      <c r="B44" s="269"/>
      <c r="C44" s="250"/>
      <c r="D44" s="959"/>
      <c r="E44" s="970"/>
      <c r="F44" s="564" t="str">
        <f>IFERROR(VLOOKUP(C44,FABCC!$E$9:$F$20,2,FALSE),"")</f>
        <v/>
      </c>
      <c r="G44" s="959"/>
      <c r="H44" s="1023" t="str">
        <f>IFERROR(IF(VLOOKUP($C44,FABCC!E24:H35,3,FALSE)=0,"",VLOOKUP($C44,FABCC!E24:H35,3,FALSE)),"")</f>
        <v/>
      </c>
      <c r="I44" s="968"/>
      <c r="J44" s="971"/>
      <c r="K44" s="1025" t="str">
        <f t="shared" si="0"/>
        <v/>
      </c>
      <c r="L44" s="212"/>
    </row>
    <row r="45" spans="2:13" hidden="1" outlineLevel="1" x14ac:dyDescent="0.25">
      <c r="B45" s="269"/>
      <c r="C45" s="250"/>
      <c r="D45" s="959"/>
      <c r="E45" s="970"/>
      <c r="F45" s="564" t="str">
        <f>IFERROR(VLOOKUP(C45,FABCC!$E$9:$F$20,2,FALSE),"")</f>
        <v/>
      </c>
      <c r="G45" s="959"/>
      <c r="H45" s="1023" t="str">
        <f>IFERROR(IF(VLOOKUP($C45,FABCC!E25:H36,3,FALSE)=0,"",VLOOKUP($C45,FABCC!E25:H36,3,FALSE)),"")</f>
        <v/>
      </c>
      <c r="I45" s="968"/>
      <c r="J45" s="971"/>
      <c r="K45" s="1025" t="str">
        <f t="shared" si="0"/>
        <v/>
      </c>
      <c r="L45" s="212"/>
    </row>
    <row r="46" spans="2:13" hidden="1" outlineLevel="1" x14ac:dyDescent="0.25">
      <c r="B46" s="269"/>
      <c r="C46" s="250"/>
      <c r="D46" s="959"/>
      <c r="E46" s="970"/>
      <c r="F46" s="564" t="str">
        <f>IFERROR(VLOOKUP(C46,FABCC!$E$9:$F$20,2,FALSE),"")</f>
        <v/>
      </c>
      <c r="G46" s="959"/>
      <c r="H46" s="1023" t="str">
        <f>IFERROR(IF(VLOOKUP($C46,FABCC!E26:H37,3,FALSE)=0,"",VLOOKUP($C46,FABCC!E26:H37,3,FALSE)),"")</f>
        <v/>
      </c>
      <c r="I46" s="968"/>
      <c r="J46" s="971"/>
      <c r="K46" s="1025" t="str">
        <f t="shared" si="0"/>
        <v/>
      </c>
      <c r="L46" s="212"/>
    </row>
    <row r="47" spans="2:13" hidden="1" outlineLevel="1" x14ac:dyDescent="0.25">
      <c r="B47" s="269"/>
      <c r="C47" s="250"/>
      <c r="D47" s="959"/>
      <c r="E47" s="970"/>
      <c r="F47" s="564" t="str">
        <f>IFERROR(VLOOKUP(C47,FABCC!$E$9:$F$20,2,FALSE),"")</f>
        <v/>
      </c>
      <c r="G47" s="959"/>
      <c r="H47" s="1023" t="str">
        <f>IFERROR(IF(VLOOKUP($C47,FABCC!E27:H38,3,FALSE)=0,"",VLOOKUP($C47,FABCC!E27:H38,3,FALSE)),"")</f>
        <v/>
      </c>
      <c r="I47" s="968"/>
      <c r="J47" s="971"/>
      <c r="K47" s="1025" t="str">
        <f t="shared" si="0"/>
        <v/>
      </c>
      <c r="L47" s="212"/>
    </row>
    <row r="48" spans="2:13" hidden="1" outlineLevel="1" x14ac:dyDescent="0.25">
      <c r="B48" s="269"/>
      <c r="C48" s="250"/>
      <c r="D48" s="959"/>
      <c r="E48" s="970"/>
      <c r="F48" s="564" t="str">
        <f>IFERROR(VLOOKUP(C48,FABCC!$E$9:$F$20,2,FALSE),"")</f>
        <v/>
      </c>
      <c r="G48" s="959"/>
      <c r="H48" s="1023" t="str">
        <f>IFERROR(IF(VLOOKUP($C48,FABCC!E28:H39,3,FALSE)=0,"",VLOOKUP($C48,FABCC!E28:H39,3,FALSE)),"")</f>
        <v/>
      </c>
      <c r="I48" s="968"/>
      <c r="J48" s="971"/>
      <c r="K48" s="1025" t="str">
        <f t="shared" si="0"/>
        <v/>
      </c>
      <c r="L48" s="212"/>
    </row>
    <row r="49" spans="2:12" hidden="1" outlineLevel="1" x14ac:dyDescent="0.25">
      <c r="B49" s="269"/>
      <c r="C49" s="250"/>
      <c r="D49" s="959"/>
      <c r="E49" s="970"/>
      <c r="F49" s="564" t="str">
        <f>IFERROR(VLOOKUP(C49,FABCC!$E$9:$F$20,2,FALSE),"")</f>
        <v/>
      </c>
      <c r="G49" s="959"/>
      <c r="H49" s="1023" t="str">
        <f>IFERROR(IF(VLOOKUP($C49,FABCC!E29:H40,3,FALSE)=0,"",VLOOKUP($C49,FABCC!E29:H40,3,FALSE)),"")</f>
        <v/>
      </c>
      <c r="I49" s="968"/>
      <c r="J49" s="971"/>
      <c r="K49" s="1025" t="str">
        <f t="shared" si="0"/>
        <v/>
      </c>
      <c r="L49" s="212"/>
    </row>
    <row r="50" spans="2:12" hidden="1" outlineLevel="1" x14ac:dyDescent="0.25">
      <c r="B50" s="269"/>
      <c r="C50" s="250"/>
      <c r="D50" s="959"/>
      <c r="E50" s="970"/>
      <c r="F50" s="564" t="str">
        <f>IFERROR(VLOOKUP(C50,FABCC!$E$9:$F$20,2,FALSE),"")</f>
        <v/>
      </c>
      <c r="G50" s="959"/>
      <c r="H50" s="1023" t="str">
        <f>IFERROR(IF(VLOOKUP($C50,FABCC!E30:H41,3,FALSE)=0,"",VLOOKUP($C50,FABCC!E30:H41,3,FALSE)),"")</f>
        <v/>
      </c>
      <c r="I50" s="968"/>
      <c r="J50" s="971"/>
      <c r="K50" s="1025" t="str">
        <f t="shared" si="0"/>
        <v/>
      </c>
      <c r="L50" s="212"/>
    </row>
    <row r="51" spans="2:12" hidden="1" outlineLevel="1" x14ac:dyDescent="0.25">
      <c r="B51" s="269"/>
      <c r="C51" s="250"/>
      <c r="D51" s="959"/>
      <c r="E51" s="970"/>
      <c r="F51" s="564" t="str">
        <f>IFERROR(VLOOKUP(C51,FABCC!$E$9:$F$20,2,FALSE),"")</f>
        <v/>
      </c>
      <c r="G51" s="959"/>
      <c r="H51" s="1023" t="str">
        <f>IFERROR(IF(VLOOKUP($C51,FABCC!E31:H42,3,FALSE)=0,"",VLOOKUP($C51,FABCC!E31:H42,3,FALSE)),"")</f>
        <v/>
      </c>
      <c r="I51" s="968"/>
      <c r="J51" s="971"/>
      <c r="K51" s="1025" t="str">
        <f t="shared" si="0"/>
        <v/>
      </c>
      <c r="L51" s="212"/>
    </row>
    <row r="52" spans="2:12" hidden="1" outlineLevel="1" x14ac:dyDescent="0.25">
      <c r="B52" s="269"/>
      <c r="C52" s="250"/>
      <c r="D52" s="959"/>
      <c r="E52" s="970"/>
      <c r="F52" s="564" t="str">
        <f>IFERROR(VLOOKUP(C52,FABCC!$E$9:$F$20,2,FALSE),"")</f>
        <v/>
      </c>
      <c r="G52" s="959"/>
      <c r="H52" s="1023" t="str">
        <f>IFERROR(IF(VLOOKUP($C52,FABCC!E32:H43,3,FALSE)=0,"",VLOOKUP($C52,FABCC!E32:H43,3,FALSE)),"")</f>
        <v/>
      </c>
      <c r="I52" s="968"/>
      <c r="J52" s="971"/>
      <c r="K52" s="1025" t="str">
        <f t="shared" si="0"/>
        <v/>
      </c>
      <c r="L52" s="212"/>
    </row>
    <row r="53" spans="2:12" hidden="1" outlineLevel="1" x14ac:dyDescent="0.25">
      <c r="B53" s="269"/>
      <c r="C53" s="250"/>
      <c r="D53" s="959"/>
      <c r="E53" s="970"/>
      <c r="F53" s="564" t="str">
        <f>IFERROR(VLOOKUP(C53,FABCC!$E$9:$F$20,2,FALSE),"")</f>
        <v/>
      </c>
      <c r="G53" s="959"/>
      <c r="H53" s="1023" t="str">
        <f>IFERROR(IF(VLOOKUP($C53,FABCC!E33:H44,3,FALSE)=0,"",VLOOKUP($C53,FABCC!E33:H44,3,FALSE)),"")</f>
        <v/>
      </c>
      <c r="I53" s="968"/>
      <c r="J53" s="971"/>
      <c r="K53" s="1025" t="str">
        <f t="shared" si="0"/>
        <v/>
      </c>
      <c r="L53" s="212"/>
    </row>
    <row r="54" spans="2:12" hidden="1" outlineLevel="1" x14ac:dyDescent="0.25">
      <c r="B54" s="269"/>
      <c r="C54" s="250"/>
      <c r="D54" s="959"/>
      <c r="E54" s="970"/>
      <c r="F54" s="564" t="str">
        <f>IFERROR(VLOOKUP(C54,FABCC!$E$9:$F$20,2,FALSE),"")</f>
        <v/>
      </c>
      <c r="G54" s="959"/>
      <c r="H54" s="1023" t="str">
        <f>IFERROR(IF(VLOOKUP($C54,FABCC!E34:H45,3,FALSE)=0,"",VLOOKUP($C54,FABCC!E34:H45,3,FALSE)),"")</f>
        <v/>
      </c>
      <c r="I54" s="968"/>
      <c r="J54" s="971"/>
      <c r="K54" s="1025" t="str">
        <f t="shared" si="0"/>
        <v/>
      </c>
      <c r="L54" s="212"/>
    </row>
    <row r="55" spans="2:12" hidden="1" outlineLevel="1" x14ac:dyDescent="0.25">
      <c r="B55" s="269"/>
      <c r="C55" s="250"/>
      <c r="D55" s="959"/>
      <c r="E55" s="970"/>
      <c r="F55" s="564" t="str">
        <f>IFERROR(VLOOKUP(C55,FABCC!$E$9:$F$20,2,FALSE),"")</f>
        <v/>
      </c>
      <c r="G55" s="959"/>
      <c r="H55" s="1023" t="str">
        <f>IFERROR(IF(VLOOKUP($C55,FABCC!E35:H46,3,FALSE)=0,"",VLOOKUP($C55,FABCC!E35:H46,3,FALSE)),"")</f>
        <v/>
      </c>
      <c r="I55" s="968"/>
      <c r="J55" s="971"/>
      <c r="K55" s="1025" t="str">
        <f t="shared" si="0"/>
        <v/>
      </c>
      <c r="L55" s="212"/>
    </row>
    <row r="56" spans="2:12" hidden="1" outlineLevel="1" x14ac:dyDescent="0.25">
      <c r="B56" s="269"/>
      <c r="C56" s="250"/>
      <c r="D56" s="959"/>
      <c r="E56" s="970"/>
      <c r="F56" s="564" t="str">
        <f>IFERROR(VLOOKUP(C56,FABCC!$E$9:$F$20,2,FALSE),"")</f>
        <v/>
      </c>
      <c r="G56" s="959"/>
      <c r="H56" s="1023" t="str">
        <f>IFERROR(IF(VLOOKUP($C56,FABCC!E36:H47,3,FALSE)=0,"",VLOOKUP($C56,FABCC!E36:H47,3,FALSE)),"")</f>
        <v/>
      </c>
      <c r="I56" s="968"/>
      <c r="J56" s="971"/>
      <c r="K56" s="1025" t="str">
        <f t="shared" si="0"/>
        <v/>
      </c>
      <c r="L56" s="212"/>
    </row>
    <row r="57" spans="2:12" hidden="1" outlineLevel="1" x14ac:dyDescent="0.25">
      <c r="B57" s="269"/>
      <c r="C57" s="250"/>
      <c r="D57" s="959"/>
      <c r="E57" s="970"/>
      <c r="F57" s="564" t="str">
        <f>IFERROR(VLOOKUP(C57,FABCC!$E$9:$F$20,2,FALSE),"")</f>
        <v/>
      </c>
      <c r="G57" s="959"/>
      <c r="H57" s="1023" t="str">
        <f>IFERROR(IF(VLOOKUP($C57,FABCC!E37:H48,3,FALSE)=0,"",VLOOKUP($C57,FABCC!E37:H48,3,FALSE)),"")</f>
        <v/>
      </c>
      <c r="I57" s="968"/>
      <c r="J57" s="971"/>
      <c r="K57" s="1025" t="str">
        <f t="shared" si="0"/>
        <v/>
      </c>
      <c r="L57" s="212"/>
    </row>
    <row r="58" spans="2:12" hidden="1" outlineLevel="1" x14ac:dyDescent="0.25">
      <c r="B58" s="269"/>
      <c r="C58" s="250"/>
      <c r="D58" s="959"/>
      <c r="E58" s="970"/>
      <c r="F58" s="564" t="str">
        <f>IFERROR(VLOOKUP(C58,FABCC!$E$9:$F$20,2,FALSE),"")</f>
        <v/>
      </c>
      <c r="G58" s="959"/>
      <c r="H58" s="1023" t="str">
        <f>IFERROR(IF(VLOOKUP($C58,FABCC!E38:H49,3,FALSE)=0,"",VLOOKUP($C58,FABCC!E38:H49,3,FALSE)),"")</f>
        <v/>
      </c>
      <c r="I58" s="968"/>
      <c r="J58" s="971"/>
      <c r="K58" s="1025" t="str">
        <f t="shared" si="0"/>
        <v/>
      </c>
      <c r="L58" s="212"/>
    </row>
    <row r="59" spans="2:12" hidden="1" outlineLevel="1" x14ac:dyDescent="0.25">
      <c r="B59" s="269"/>
      <c r="C59" s="250"/>
      <c r="D59" s="959"/>
      <c r="E59" s="970"/>
      <c r="F59" s="564" t="str">
        <f>IFERROR(VLOOKUP(C59,FABCC!$E$9:$F$20,2,FALSE),"")</f>
        <v/>
      </c>
      <c r="G59" s="959"/>
      <c r="H59" s="1023" t="str">
        <f>IFERROR(IF(VLOOKUP($C59,FABCC!E39:H50,3,FALSE)=0,"",VLOOKUP($C59,FABCC!E39:H50,3,FALSE)),"")</f>
        <v/>
      </c>
      <c r="I59" s="968"/>
      <c r="J59" s="971"/>
      <c r="K59" s="1025" t="str">
        <f t="shared" si="0"/>
        <v/>
      </c>
      <c r="L59" s="212"/>
    </row>
    <row r="60" spans="2:12" hidden="1" outlineLevel="1" x14ac:dyDescent="0.25">
      <c r="B60" s="269"/>
      <c r="C60" s="250"/>
      <c r="D60" s="959"/>
      <c r="E60" s="970"/>
      <c r="F60" s="564" t="str">
        <f>IFERROR(VLOOKUP(C60,FABCC!$E$9:$F$20,2,FALSE),"")</f>
        <v/>
      </c>
      <c r="G60" s="959"/>
      <c r="H60" s="1023" t="str">
        <f>IFERROR(IF(VLOOKUP($C60,FABCC!E40:H51,3,FALSE)=0,"",VLOOKUP($C60,FABCC!E40:H51,3,FALSE)),"")</f>
        <v/>
      </c>
      <c r="I60" s="968"/>
      <c r="J60" s="971"/>
      <c r="K60" s="1025" t="str">
        <f t="shared" si="0"/>
        <v/>
      </c>
      <c r="L60" s="212"/>
    </row>
    <row r="61" spans="2:12" hidden="1" outlineLevel="1" x14ac:dyDescent="0.25">
      <c r="B61" s="269"/>
      <c r="C61" s="250"/>
      <c r="D61" s="959"/>
      <c r="E61" s="970"/>
      <c r="F61" s="564" t="str">
        <f>IFERROR(VLOOKUP(C61,FABCC!$E$9:$F$20,2,FALSE),"")</f>
        <v/>
      </c>
      <c r="G61" s="959"/>
      <c r="H61" s="1023" t="str">
        <f>IFERROR(IF(VLOOKUP($C61,FABCC!E41:H52,3,FALSE)=0,"",VLOOKUP($C61,FABCC!E41:H52,3,FALSE)),"")</f>
        <v/>
      </c>
      <c r="I61" s="968"/>
      <c r="J61" s="971"/>
      <c r="K61" s="1025" t="str">
        <f t="shared" si="0"/>
        <v/>
      </c>
      <c r="L61" s="212"/>
    </row>
    <row r="62" spans="2:12" hidden="1" outlineLevel="1" x14ac:dyDescent="0.25">
      <c r="B62" s="269"/>
      <c r="C62" s="250"/>
      <c r="D62" s="959"/>
      <c r="E62" s="970"/>
      <c r="F62" s="564" t="str">
        <f>IFERROR(VLOOKUP(C62,FABCC!$E$9:$F$20,2,FALSE),"")</f>
        <v/>
      </c>
      <c r="G62" s="959"/>
      <c r="H62" s="1023" t="str">
        <f>IFERROR(IF(VLOOKUP($C62,FABCC!E42:H53,3,FALSE)=0,"",VLOOKUP($C62,FABCC!E42:H53,3,FALSE)),"")</f>
        <v/>
      </c>
      <c r="I62" s="968"/>
      <c r="J62" s="971"/>
      <c r="K62" s="1025" t="str">
        <f t="shared" si="0"/>
        <v/>
      </c>
      <c r="L62" s="212"/>
    </row>
    <row r="63" spans="2:12" hidden="1" outlineLevel="1" x14ac:dyDescent="0.25">
      <c r="B63" s="269"/>
      <c r="C63" s="250"/>
      <c r="D63" s="959"/>
      <c r="E63" s="970"/>
      <c r="F63" s="564" t="str">
        <f>IFERROR(VLOOKUP(C63,FABCC!$E$9:$F$20,2,FALSE),"")</f>
        <v/>
      </c>
      <c r="G63" s="959"/>
      <c r="H63" s="1023" t="str">
        <f>IFERROR(IF(VLOOKUP($C63,FABCC!E43:H54,3,FALSE)=0,"",VLOOKUP($C63,FABCC!E43:H54,3,FALSE)),"")</f>
        <v/>
      </c>
      <c r="I63" s="968"/>
      <c r="J63" s="971"/>
      <c r="K63" s="1025" t="str">
        <f t="shared" si="0"/>
        <v/>
      </c>
      <c r="L63" s="212"/>
    </row>
    <row r="64" spans="2:12" hidden="1" outlineLevel="1" x14ac:dyDescent="0.25">
      <c r="B64" s="269"/>
      <c r="C64" s="250"/>
      <c r="D64" s="959"/>
      <c r="E64" s="970"/>
      <c r="F64" s="564" t="str">
        <f>IFERROR(VLOOKUP(C64,FABCC!$E$9:$F$20,2,FALSE),"")</f>
        <v/>
      </c>
      <c r="G64" s="959"/>
      <c r="H64" s="1023" t="str">
        <f>IFERROR(IF(VLOOKUP($C64,FABCC!E44:H55,3,FALSE)=0,"",VLOOKUP($C64,FABCC!E44:H55,3,FALSE)),"")</f>
        <v/>
      </c>
      <c r="I64" s="968"/>
      <c r="J64" s="971"/>
      <c r="K64" s="1025" t="str">
        <f t="shared" si="0"/>
        <v/>
      </c>
      <c r="L64" s="212"/>
    </row>
    <row r="65" spans="2:12" hidden="1" outlineLevel="1" x14ac:dyDescent="0.25">
      <c r="B65" s="269"/>
      <c r="C65" s="250"/>
      <c r="D65" s="959"/>
      <c r="E65" s="970"/>
      <c r="F65" s="564" t="str">
        <f>IFERROR(VLOOKUP(C65,FABCC!$E$9:$F$20,2,FALSE),"")</f>
        <v/>
      </c>
      <c r="G65" s="959"/>
      <c r="H65" s="1023" t="str">
        <f>IFERROR(IF(VLOOKUP($C65,FABCC!E45:H56,3,FALSE)=0,"",VLOOKUP($C65,FABCC!E45:H56,3,FALSE)),"")</f>
        <v/>
      </c>
      <c r="I65" s="968"/>
      <c r="J65" s="971"/>
      <c r="K65" s="1025" t="str">
        <f t="shared" si="0"/>
        <v/>
      </c>
      <c r="L65" s="212"/>
    </row>
    <row r="66" spans="2:12" hidden="1" outlineLevel="1" x14ac:dyDescent="0.25">
      <c r="B66" s="269"/>
      <c r="C66" s="250"/>
      <c r="D66" s="959"/>
      <c r="E66" s="970"/>
      <c r="F66" s="564" t="str">
        <f>IFERROR(VLOOKUP(C66,FABCC!$E$9:$F$20,2,FALSE),"")</f>
        <v/>
      </c>
      <c r="G66" s="959"/>
      <c r="H66" s="1023" t="str">
        <f>IFERROR(IF(VLOOKUP($C66,FABCC!E46:H57,3,FALSE)=0,"",VLOOKUP($C66,FABCC!E46:H57,3,FALSE)),"")</f>
        <v/>
      </c>
      <c r="I66" s="968"/>
      <c r="J66" s="971"/>
      <c r="K66" s="1025" t="str">
        <f t="shared" si="0"/>
        <v/>
      </c>
      <c r="L66" s="212"/>
    </row>
    <row r="67" spans="2:12" hidden="1" outlineLevel="1" x14ac:dyDescent="0.25">
      <c r="B67" s="269"/>
      <c r="C67" s="250"/>
      <c r="D67" s="959"/>
      <c r="E67" s="970"/>
      <c r="F67" s="564" t="str">
        <f>IFERROR(VLOOKUP(C67,FABCC!$E$9:$F$20,2,FALSE),"")</f>
        <v/>
      </c>
      <c r="G67" s="959"/>
      <c r="H67" s="1023" t="str">
        <f>IFERROR(IF(VLOOKUP($C67,FABCC!E47:H58,3,FALSE)=0,"",VLOOKUP($C67,FABCC!E47:H58,3,FALSE)),"")</f>
        <v/>
      </c>
      <c r="I67" s="968"/>
      <c r="J67" s="971"/>
      <c r="K67" s="1025" t="str">
        <f t="shared" si="0"/>
        <v/>
      </c>
      <c r="L67" s="212"/>
    </row>
    <row r="68" spans="2:12" hidden="1" outlineLevel="1" x14ac:dyDescent="0.25">
      <c r="B68" s="269"/>
      <c r="C68" s="250"/>
      <c r="D68" s="959"/>
      <c r="E68" s="970"/>
      <c r="F68" s="564" t="str">
        <f>IFERROR(VLOOKUP(C68,FABCC!$E$9:$F$20,2,FALSE),"")</f>
        <v/>
      </c>
      <c r="G68" s="959"/>
      <c r="H68" s="1023" t="str">
        <f>IFERROR(IF(VLOOKUP($C68,FABCC!E48:H59,3,FALSE)=0,"",VLOOKUP($C68,FABCC!E48:H59,3,FALSE)),"")</f>
        <v/>
      </c>
      <c r="I68" s="968"/>
      <c r="J68" s="971"/>
      <c r="K68" s="1025" t="str">
        <f t="shared" si="0"/>
        <v/>
      </c>
      <c r="L68" s="212"/>
    </row>
    <row r="69" spans="2:12" hidden="1" outlineLevel="1" x14ac:dyDescent="0.25">
      <c r="B69" s="269"/>
      <c r="C69" s="250"/>
      <c r="D69" s="959"/>
      <c r="E69" s="970"/>
      <c r="F69" s="564" t="str">
        <f>IFERROR(VLOOKUP(C69,FABCC!$E$9:$F$20,2,FALSE),"")</f>
        <v/>
      </c>
      <c r="G69" s="959"/>
      <c r="H69" s="1023" t="str">
        <f>IFERROR(IF(VLOOKUP($C69,FABCC!E49:H60,3,FALSE)=0,"",VLOOKUP($C69,FABCC!E49:H60,3,FALSE)),"")</f>
        <v/>
      </c>
      <c r="I69" s="968"/>
      <c r="J69" s="971"/>
      <c r="K69" s="1025" t="str">
        <f t="shared" si="0"/>
        <v/>
      </c>
      <c r="L69" s="212"/>
    </row>
    <row r="70" spans="2:12" hidden="1" outlineLevel="1" x14ac:dyDescent="0.25">
      <c r="B70" s="269"/>
      <c r="C70" s="250"/>
      <c r="D70" s="959"/>
      <c r="E70" s="970"/>
      <c r="F70" s="564" t="str">
        <f>IFERROR(VLOOKUP(C70,FABCC!$E$9:$F$20,2,FALSE),"")</f>
        <v/>
      </c>
      <c r="G70" s="959"/>
      <c r="H70" s="1023" t="str">
        <f>IFERROR(IF(VLOOKUP($C70,FABCC!E50:H61,3,FALSE)=0,"",VLOOKUP($C70,FABCC!E50:H61,3,FALSE)),"")</f>
        <v/>
      </c>
      <c r="I70" s="968"/>
      <c r="J70" s="971"/>
      <c r="K70" s="1025" t="str">
        <f t="shared" si="0"/>
        <v/>
      </c>
      <c r="L70" s="212"/>
    </row>
    <row r="71" spans="2:12" hidden="1" outlineLevel="1" x14ac:dyDescent="0.25">
      <c r="B71" s="269"/>
      <c r="C71" s="250"/>
      <c r="D71" s="959"/>
      <c r="E71" s="970"/>
      <c r="F71" s="564" t="str">
        <f>IFERROR(VLOOKUP(C71,FABCC!$E$9:$F$20,2,FALSE),"")</f>
        <v/>
      </c>
      <c r="G71" s="959"/>
      <c r="H71" s="1023" t="str">
        <f>IFERROR(IF(VLOOKUP($C71,FABCC!E51:H62,3,FALSE)=0,"",VLOOKUP($C71,FABCC!E51:H62,3,FALSE)),"")</f>
        <v/>
      </c>
      <c r="I71" s="968"/>
      <c r="J71" s="971"/>
      <c r="K71" s="1025" t="str">
        <f t="shared" si="0"/>
        <v/>
      </c>
      <c r="L71" s="212"/>
    </row>
    <row r="72" spans="2:12" hidden="1" outlineLevel="1" x14ac:dyDescent="0.25">
      <c r="B72" s="269"/>
      <c r="C72" s="250"/>
      <c r="D72" s="959"/>
      <c r="E72" s="970"/>
      <c r="F72" s="564" t="str">
        <f>IFERROR(VLOOKUP(C72,FABCC!$E$9:$F$20,2,FALSE),"")</f>
        <v/>
      </c>
      <c r="G72" s="959"/>
      <c r="H72" s="1023" t="str">
        <f>IFERROR(IF(VLOOKUP($C72,FABCC!E52:H63,3,FALSE)=0,"",VLOOKUP($C72,FABCC!E52:H63,3,FALSE)),"")</f>
        <v/>
      </c>
      <c r="I72" s="968"/>
      <c r="J72" s="971"/>
      <c r="K72" s="1025" t="str">
        <f t="shared" si="0"/>
        <v/>
      </c>
      <c r="L72" s="212"/>
    </row>
    <row r="73" spans="2:12" hidden="1" outlineLevel="1" x14ac:dyDescent="0.25">
      <c r="B73" s="269"/>
      <c r="C73" s="250"/>
      <c r="D73" s="959"/>
      <c r="E73" s="970"/>
      <c r="F73" s="564" t="str">
        <f>IFERROR(VLOOKUP(C73,FABCC!$E$9:$F$20,2,FALSE),"")</f>
        <v/>
      </c>
      <c r="G73" s="959"/>
      <c r="H73" s="1023" t="str">
        <f>IFERROR(IF(VLOOKUP($C73,FABCC!E53:H64,3,FALSE)=0,"",VLOOKUP($C73,FABCC!E53:H64,3,FALSE)),"")</f>
        <v/>
      </c>
      <c r="I73" s="968"/>
      <c r="J73" s="971"/>
      <c r="K73" s="1025" t="str">
        <f t="shared" si="0"/>
        <v/>
      </c>
      <c r="L73" s="212"/>
    </row>
    <row r="74" spans="2:12" hidden="1" outlineLevel="1" x14ac:dyDescent="0.25">
      <c r="B74" s="269"/>
      <c r="C74" s="250"/>
      <c r="D74" s="959"/>
      <c r="E74" s="970"/>
      <c r="F74" s="564" t="str">
        <f>IFERROR(VLOOKUP(C74,FABCC!$E$9:$F$20,2,FALSE),"")</f>
        <v/>
      </c>
      <c r="G74" s="959"/>
      <c r="H74" s="1023" t="str">
        <f>IFERROR(IF(VLOOKUP($C74,FABCC!E54:H65,3,FALSE)=0,"",VLOOKUP($C74,FABCC!E54:H65,3,FALSE)),"")</f>
        <v/>
      </c>
      <c r="I74" s="968"/>
      <c r="J74" s="971"/>
      <c r="K74" s="1025" t="str">
        <f t="shared" si="0"/>
        <v/>
      </c>
      <c r="L74" s="212"/>
    </row>
    <row r="75" spans="2:12" hidden="1" outlineLevel="1" x14ac:dyDescent="0.25">
      <c r="B75" s="269"/>
      <c r="C75" s="250"/>
      <c r="D75" s="959"/>
      <c r="E75" s="970"/>
      <c r="F75" s="564" t="str">
        <f>IFERROR(VLOOKUP(C75,FABCC!$E$9:$F$20,2,FALSE),"")</f>
        <v/>
      </c>
      <c r="G75" s="959"/>
      <c r="H75" s="1023" t="str">
        <f>IFERROR(IF(VLOOKUP($C75,FABCC!E55:H66,3,FALSE)=0,"",VLOOKUP($C75,FABCC!E55:H66,3,FALSE)),"")</f>
        <v/>
      </c>
      <c r="I75" s="968"/>
      <c r="J75" s="971"/>
      <c r="K75" s="1025" t="str">
        <f t="shared" si="0"/>
        <v/>
      </c>
      <c r="L75" s="212"/>
    </row>
    <row r="76" spans="2:12" hidden="1" outlineLevel="1" x14ac:dyDescent="0.25">
      <c r="B76" s="269"/>
      <c r="C76" s="250"/>
      <c r="D76" s="959"/>
      <c r="E76" s="970"/>
      <c r="F76" s="564" t="str">
        <f>IFERROR(VLOOKUP(C76,FABCC!$E$9:$F$20,2,FALSE),"")</f>
        <v/>
      </c>
      <c r="G76" s="959"/>
      <c r="H76" s="1023" t="str">
        <f>IFERROR(IF(VLOOKUP($C76,FABCC!E56:H67,3,FALSE)=0,"",VLOOKUP($C76,FABCC!E56:H67,3,FALSE)),"")</f>
        <v/>
      </c>
      <c r="I76" s="968"/>
      <c r="J76" s="971"/>
      <c r="K76" s="1025" t="str">
        <f t="shared" si="0"/>
        <v/>
      </c>
      <c r="L76" s="212"/>
    </row>
    <row r="77" spans="2:12" hidden="1" outlineLevel="1" x14ac:dyDescent="0.25">
      <c r="B77" s="269"/>
      <c r="C77" s="250"/>
      <c r="D77" s="959"/>
      <c r="E77" s="970"/>
      <c r="F77" s="564" t="str">
        <f>IFERROR(VLOOKUP(C77,FABCC!$E$9:$F$20,2,FALSE),"")</f>
        <v/>
      </c>
      <c r="G77" s="959"/>
      <c r="H77" s="1023" t="str">
        <f>IFERROR(IF(VLOOKUP($C77,FABCC!E57:H68,3,FALSE)=0,"",VLOOKUP($C77,FABCC!E57:H68,3,FALSE)),"")</f>
        <v/>
      </c>
      <c r="I77" s="968"/>
      <c r="J77" s="971"/>
      <c r="K77" s="1025" t="str">
        <f t="shared" si="0"/>
        <v/>
      </c>
      <c r="L77" s="212"/>
    </row>
    <row r="78" spans="2:12" hidden="1" outlineLevel="1" x14ac:dyDescent="0.25">
      <c r="B78" s="269"/>
      <c r="C78" s="250"/>
      <c r="D78" s="959"/>
      <c r="E78" s="970"/>
      <c r="F78" s="564" t="str">
        <f>IFERROR(VLOOKUP(C78,FABCC!$E$9:$F$20,2,FALSE),"")</f>
        <v/>
      </c>
      <c r="G78" s="959"/>
      <c r="H78" s="1023" t="str">
        <f>IFERROR(IF(VLOOKUP($C78,FABCC!E58:H69,3,FALSE)=0,"",VLOOKUP($C78,FABCC!E58:H69,3,FALSE)),"")</f>
        <v/>
      </c>
      <c r="I78" s="968"/>
      <c r="J78" s="971"/>
      <c r="K78" s="1025" t="str">
        <f t="shared" si="0"/>
        <v/>
      </c>
      <c r="L78" s="212"/>
    </row>
    <row r="79" spans="2:12" hidden="1" outlineLevel="1" x14ac:dyDescent="0.25">
      <c r="B79" s="269"/>
      <c r="C79" s="250"/>
      <c r="D79" s="959"/>
      <c r="E79" s="970"/>
      <c r="F79" s="564" t="str">
        <f>IFERROR(VLOOKUP(C79,FABCC!$E$9:$F$20,2,FALSE),"")</f>
        <v/>
      </c>
      <c r="G79" s="959"/>
      <c r="H79" s="1023" t="str">
        <f>IFERROR(IF(VLOOKUP($C79,FABCC!E59:H70,3,FALSE)=0,"",VLOOKUP($C79,FABCC!E59:H70,3,FALSE)),"")</f>
        <v/>
      </c>
      <c r="I79" s="968"/>
      <c r="J79" s="971"/>
      <c r="K79" s="1025" t="str">
        <f t="shared" si="0"/>
        <v/>
      </c>
      <c r="L79" s="212"/>
    </row>
    <row r="80" spans="2:12" hidden="1" outlineLevel="1" x14ac:dyDescent="0.25">
      <c r="B80" s="269"/>
      <c r="C80" s="250"/>
      <c r="D80" s="959"/>
      <c r="E80" s="970"/>
      <c r="F80" s="564" t="str">
        <f>IFERROR(VLOOKUP(C80,FABCC!$E$9:$F$20,2,FALSE),"")</f>
        <v/>
      </c>
      <c r="G80" s="959"/>
      <c r="H80" s="1023" t="str">
        <f>IFERROR(IF(VLOOKUP($C80,FABCC!E60:H71,3,FALSE)=0,"",VLOOKUP($C80,FABCC!E60:H71,3,FALSE)),"")</f>
        <v/>
      </c>
      <c r="I80" s="968"/>
      <c r="J80" s="971"/>
      <c r="K80" s="1025" t="str">
        <f t="shared" si="0"/>
        <v/>
      </c>
      <c r="L80" s="212"/>
    </row>
    <row r="81" spans="2:12" hidden="1" outlineLevel="1" x14ac:dyDescent="0.25">
      <c r="B81" s="269"/>
      <c r="C81" s="250"/>
      <c r="D81" s="959"/>
      <c r="E81" s="970"/>
      <c r="F81" s="564" t="str">
        <f>IFERROR(VLOOKUP(C81,FABCC!$E$9:$F$20,2,FALSE),"")</f>
        <v/>
      </c>
      <c r="G81" s="959"/>
      <c r="H81" s="1023" t="str">
        <f>IFERROR(IF(VLOOKUP($C81,FABCC!E61:H72,3,FALSE)=0,"",VLOOKUP($C81,FABCC!E61:H72,3,FALSE)),"")</f>
        <v/>
      </c>
      <c r="I81" s="968"/>
      <c r="J81" s="971"/>
      <c r="K81" s="1025" t="str">
        <f t="shared" si="0"/>
        <v/>
      </c>
      <c r="L81" s="212"/>
    </row>
    <row r="82" spans="2:12" hidden="1" outlineLevel="1" x14ac:dyDescent="0.25">
      <c r="B82" s="269"/>
      <c r="C82" s="250"/>
      <c r="D82" s="959"/>
      <c r="E82" s="970"/>
      <c r="F82" s="564" t="str">
        <f>IFERROR(VLOOKUP(C82,FABCC!$E$9:$F$20,2,FALSE),"")</f>
        <v/>
      </c>
      <c r="G82" s="959"/>
      <c r="H82" s="1023" t="str">
        <f>IFERROR(IF(VLOOKUP($C82,FABCC!E62:H73,3,FALSE)=0,"",VLOOKUP($C82,FABCC!E62:H73,3,FALSE)),"")</f>
        <v/>
      </c>
      <c r="I82" s="968"/>
      <c r="J82" s="971"/>
      <c r="K82" s="1025" t="str">
        <f t="shared" si="0"/>
        <v/>
      </c>
      <c r="L82" s="212"/>
    </row>
    <row r="83" spans="2:12" hidden="1" outlineLevel="1" x14ac:dyDescent="0.25">
      <c r="B83" s="269"/>
      <c r="C83" s="250"/>
      <c r="D83" s="959"/>
      <c r="E83" s="970"/>
      <c r="F83" s="564" t="str">
        <f>IFERROR(VLOOKUP(C83,FABCC!$E$9:$F$20,2,FALSE),"")</f>
        <v/>
      </c>
      <c r="G83" s="959"/>
      <c r="H83" s="1023" t="str">
        <f>IFERROR(IF(VLOOKUP($C83,FABCC!E63:H74,3,FALSE)=0,"",VLOOKUP($C83,FABCC!E63:H74,3,FALSE)),"")</f>
        <v/>
      </c>
      <c r="I83" s="968"/>
      <c r="J83" s="971"/>
      <c r="K83" s="1025" t="str">
        <f t="shared" si="0"/>
        <v/>
      </c>
      <c r="L83" s="212"/>
    </row>
    <row r="84" spans="2:12" hidden="1" outlineLevel="1" x14ac:dyDescent="0.25">
      <c r="B84" s="269"/>
      <c r="C84" s="250"/>
      <c r="D84" s="959"/>
      <c r="E84" s="970"/>
      <c r="F84" s="564" t="str">
        <f>IFERROR(VLOOKUP(C84,FABCC!$E$9:$F$20,2,FALSE),"")</f>
        <v/>
      </c>
      <c r="G84" s="959"/>
      <c r="H84" s="1023" t="str">
        <f>IFERROR(IF(VLOOKUP($C84,FABCC!E64:H75,3,FALSE)=0,"",VLOOKUP($C84,FABCC!E64:H75,3,FALSE)),"")</f>
        <v/>
      </c>
      <c r="I84" s="968"/>
      <c r="J84" s="971"/>
      <c r="K84" s="1025" t="str">
        <f t="shared" si="0"/>
        <v/>
      </c>
      <c r="L84" s="212"/>
    </row>
    <row r="85" spans="2:12" hidden="1" outlineLevel="1" x14ac:dyDescent="0.25">
      <c r="B85" s="269"/>
      <c r="C85" s="250"/>
      <c r="D85" s="959"/>
      <c r="E85" s="970"/>
      <c r="F85" s="564" t="str">
        <f>IFERROR(VLOOKUP(C85,FABCC!$E$9:$F$20,2,FALSE),"")</f>
        <v/>
      </c>
      <c r="G85" s="959"/>
      <c r="H85" s="1023" t="str">
        <f>IFERROR(IF(VLOOKUP($C85,FABCC!E65:H76,3,FALSE)=0,"",VLOOKUP($C85,FABCC!E65:H76,3,FALSE)),"")</f>
        <v/>
      </c>
      <c r="I85" s="968"/>
      <c r="J85" s="971"/>
      <c r="K85" s="1025" t="str">
        <f t="shared" si="0"/>
        <v/>
      </c>
      <c r="L85" s="212"/>
    </row>
    <row r="86" spans="2:12" hidden="1" outlineLevel="1" x14ac:dyDescent="0.25">
      <c r="B86" s="269"/>
      <c r="C86" s="250"/>
      <c r="D86" s="959"/>
      <c r="E86" s="970"/>
      <c r="F86" s="564" t="str">
        <f>IFERROR(VLOOKUP(C86,FABCC!$E$9:$F$20,2,FALSE),"")</f>
        <v/>
      </c>
      <c r="G86" s="959"/>
      <c r="H86" s="1023" t="str">
        <f>IFERROR(IF(VLOOKUP($C86,FABCC!E66:H77,3,FALSE)=0,"",VLOOKUP($C86,FABCC!E66:H77,3,FALSE)),"")</f>
        <v/>
      </c>
      <c r="I86" s="968"/>
      <c r="J86" s="971"/>
      <c r="K86" s="1025" t="str">
        <f t="shared" si="0"/>
        <v/>
      </c>
      <c r="L86" s="212"/>
    </row>
    <row r="87" spans="2:12" hidden="1" outlineLevel="1" x14ac:dyDescent="0.25">
      <c r="B87" s="269"/>
      <c r="C87" s="250"/>
      <c r="D87" s="959"/>
      <c r="E87" s="970"/>
      <c r="F87" s="564" t="str">
        <f>IFERROR(VLOOKUP(C87,FABCC!$E$9:$F$20,2,FALSE),"")</f>
        <v/>
      </c>
      <c r="G87" s="959"/>
      <c r="H87" s="1023" t="str">
        <f>IFERROR(IF(VLOOKUP($C87,FABCC!E67:H78,3,FALSE)=0,"",VLOOKUP($C87,FABCC!E67:H78,3,FALSE)),"")</f>
        <v/>
      </c>
      <c r="I87" s="968"/>
      <c r="J87" s="971"/>
      <c r="K87" s="1025" t="str">
        <f t="shared" si="0"/>
        <v/>
      </c>
      <c r="L87" s="212"/>
    </row>
    <row r="88" spans="2:12" hidden="1" outlineLevel="1" x14ac:dyDescent="0.25">
      <c r="B88" s="269"/>
      <c r="C88" s="250"/>
      <c r="D88" s="959"/>
      <c r="E88" s="970"/>
      <c r="F88" s="564" t="str">
        <f>IFERROR(VLOOKUP(C88,FABCC!$E$9:$F$20,2,FALSE),"")</f>
        <v/>
      </c>
      <c r="G88" s="959"/>
      <c r="H88" s="1023" t="str">
        <f>IFERROR(IF(VLOOKUP($C88,FABCC!E68:H79,3,FALSE)=0,"",VLOOKUP($C88,FABCC!E68:H79,3,FALSE)),"")</f>
        <v/>
      </c>
      <c r="I88" s="968"/>
      <c r="J88" s="971"/>
      <c r="K88" s="1025" t="str">
        <f t="shared" si="0"/>
        <v/>
      </c>
      <c r="L88" s="212"/>
    </row>
    <row r="89" spans="2:12" hidden="1" outlineLevel="1" x14ac:dyDescent="0.25">
      <c r="B89" s="269"/>
      <c r="C89" s="250"/>
      <c r="D89" s="959"/>
      <c r="E89" s="970"/>
      <c r="F89" s="564" t="str">
        <f>IFERROR(VLOOKUP(C89,FABCC!$E$9:$F$20,2,FALSE),"")</f>
        <v/>
      </c>
      <c r="G89" s="959"/>
      <c r="H89" s="1023" t="str">
        <f>IFERROR(IF(VLOOKUP($C89,FABCC!E69:H80,3,FALSE)=0,"",VLOOKUP($C89,FABCC!E69:H80,3,FALSE)),"")</f>
        <v/>
      </c>
      <c r="I89" s="968"/>
      <c r="J89" s="971"/>
      <c r="K89" s="1025" t="str">
        <f t="shared" si="0"/>
        <v/>
      </c>
      <c r="L89" s="212"/>
    </row>
    <row r="90" spans="2:12" hidden="1" outlineLevel="1" x14ac:dyDescent="0.25">
      <c r="B90" s="269"/>
      <c r="C90" s="250"/>
      <c r="D90" s="959"/>
      <c r="E90" s="970"/>
      <c r="F90" s="564" t="str">
        <f>IFERROR(VLOOKUP(C90,FABCC!$E$9:$F$20,2,FALSE),"")</f>
        <v/>
      </c>
      <c r="G90" s="959"/>
      <c r="H90" s="1023" t="str">
        <f>IFERROR(IF(VLOOKUP($C90,FABCC!E70:H81,3,FALSE)=0,"",VLOOKUP($C90,FABCC!E70:H81,3,FALSE)),"")</f>
        <v/>
      </c>
      <c r="I90" s="968"/>
      <c r="J90" s="971"/>
      <c r="K90" s="1025" t="str">
        <f t="shared" si="0"/>
        <v/>
      </c>
      <c r="L90" s="212"/>
    </row>
    <row r="91" spans="2:12" hidden="1" outlineLevel="1" x14ac:dyDescent="0.25">
      <c r="B91" s="269"/>
      <c r="C91" s="250"/>
      <c r="D91" s="959"/>
      <c r="E91" s="970"/>
      <c r="F91" s="564" t="str">
        <f>IFERROR(VLOOKUP(C91,FABCC!$E$9:$F$20,2,FALSE),"")</f>
        <v/>
      </c>
      <c r="G91" s="959"/>
      <c r="H91" s="1023" t="str">
        <f>IFERROR(IF(VLOOKUP($C91,FABCC!E71:H82,3,FALSE)=0,"",VLOOKUP($C91,FABCC!E71:H82,3,FALSE)),"")</f>
        <v/>
      </c>
      <c r="I91" s="968"/>
      <c r="J91" s="971"/>
      <c r="K91" s="1025" t="str">
        <f t="shared" si="0"/>
        <v/>
      </c>
      <c r="L91" s="212"/>
    </row>
    <row r="92" spans="2:12" hidden="1" outlineLevel="1" x14ac:dyDescent="0.25">
      <c r="B92" s="269"/>
      <c r="C92" s="250"/>
      <c r="D92" s="959"/>
      <c r="E92" s="970"/>
      <c r="F92" s="564" t="str">
        <f>IFERROR(VLOOKUP(C92,FABCC!$E$9:$F$20,2,FALSE),"")</f>
        <v/>
      </c>
      <c r="G92" s="959"/>
      <c r="H92" s="1023" t="str">
        <f>IFERROR(IF(VLOOKUP($C92,FABCC!E72:H83,3,FALSE)=0,"",VLOOKUP($C92,FABCC!E72:H83,3,FALSE)),"")</f>
        <v/>
      </c>
      <c r="I92" s="968"/>
      <c r="J92" s="971"/>
      <c r="K92" s="1025" t="str">
        <f t="shared" si="0"/>
        <v/>
      </c>
      <c r="L92" s="212"/>
    </row>
    <row r="93" spans="2:12" hidden="1" outlineLevel="1" x14ac:dyDescent="0.25">
      <c r="B93" s="269"/>
      <c r="C93" s="250"/>
      <c r="D93" s="959"/>
      <c r="E93" s="970"/>
      <c r="F93" s="564" t="str">
        <f>IFERROR(VLOOKUP(C93,FABCC!$E$9:$F$20,2,FALSE),"")</f>
        <v/>
      </c>
      <c r="G93" s="959"/>
      <c r="H93" s="1023" t="str">
        <f>IFERROR(IF(VLOOKUP($C93,FABCC!E73:H84,3,FALSE)=0,"",VLOOKUP($C93,FABCC!E73:H84,3,FALSE)),"")</f>
        <v/>
      </c>
      <c r="I93" s="968"/>
      <c r="J93" s="971"/>
      <c r="K93" s="1025" t="str">
        <f t="shared" si="0"/>
        <v/>
      </c>
      <c r="L93" s="212"/>
    </row>
    <row r="94" spans="2:12" hidden="1" outlineLevel="1" x14ac:dyDescent="0.25">
      <c r="B94" s="269"/>
      <c r="C94" s="250"/>
      <c r="D94" s="959"/>
      <c r="E94" s="970"/>
      <c r="F94" s="564" t="str">
        <f>IFERROR(VLOOKUP(C94,FABCC!$E$9:$F$20,2,FALSE),"")</f>
        <v/>
      </c>
      <c r="G94" s="959"/>
      <c r="H94" s="1023" t="str">
        <f>IFERROR(IF(VLOOKUP($C94,FABCC!E74:H85,3,FALSE)=0,"",VLOOKUP($C94,FABCC!E74:H85,3,FALSE)),"")</f>
        <v/>
      </c>
      <c r="I94" s="968"/>
      <c r="J94" s="971"/>
      <c r="K94" s="1025" t="str">
        <f t="shared" ref="K94:K128" si="1">IFERROR(IF(I94="",H94*E94/1000,I94*E94/1000),"")</f>
        <v/>
      </c>
      <c r="L94" s="212"/>
    </row>
    <row r="95" spans="2:12" hidden="1" outlineLevel="1" x14ac:dyDescent="0.25">
      <c r="B95" s="269"/>
      <c r="C95" s="250"/>
      <c r="D95" s="959"/>
      <c r="E95" s="970"/>
      <c r="F95" s="564" t="str">
        <f>IFERROR(VLOOKUP(C95,FABCC!$E$9:$F$20,2,FALSE),"")</f>
        <v/>
      </c>
      <c r="G95" s="959"/>
      <c r="H95" s="1023" t="str">
        <f>IFERROR(IF(VLOOKUP($C95,FABCC!E75:H86,3,FALSE)=0,"",VLOOKUP($C95,FABCC!E75:H86,3,FALSE)),"")</f>
        <v/>
      </c>
      <c r="I95" s="968"/>
      <c r="J95" s="971"/>
      <c r="K95" s="1025" t="str">
        <f t="shared" si="1"/>
        <v/>
      </c>
      <c r="L95" s="212"/>
    </row>
    <row r="96" spans="2:12" hidden="1" outlineLevel="1" x14ac:dyDescent="0.25">
      <c r="B96" s="269"/>
      <c r="C96" s="250"/>
      <c r="D96" s="959"/>
      <c r="E96" s="970"/>
      <c r="F96" s="564" t="str">
        <f>IFERROR(VLOOKUP(C96,FABCC!$E$9:$F$20,2,FALSE),"")</f>
        <v/>
      </c>
      <c r="G96" s="959"/>
      <c r="H96" s="1023" t="str">
        <f>IFERROR(IF(VLOOKUP($C96,FABCC!E76:H87,3,FALSE)=0,"",VLOOKUP($C96,FABCC!E76:H87,3,FALSE)),"")</f>
        <v/>
      </c>
      <c r="I96" s="968"/>
      <c r="J96" s="971"/>
      <c r="K96" s="1025" t="str">
        <f t="shared" si="1"/>
        <v/>
      </c>
      <c r="L96" s="212"/>
    </row>
    <row r="97" spans="2:12" hidden="1" outlineLevel="1" x14ac:dyDescent="0.25">
      <c r="B97" s="269"/>
      <c r="C97" s="250"/>
      <c r="D97" s="959"/>
      <c r="E97" s="970"/>
      <c r="F97" s="564" t="str">
        <f>IFERROR(VLOOKUP(C97,FABCC!$E$9:$F$20,2,FALSE),"")</f>
        <v/>
      </c>
      <c r="G97" s="959"/>
      <c r="H97" s="1023" t="str">
        <f>IFERROR(IF(VLOOKUP($C97,FABCC!E77:H88,3,FALSE)=0,"",VLOOKUP($C97,FABCC!E77:H88,3,FALSE)),"")</f>
        <v/>
      </c>
      <c r="I97" s="968"/>
      <c r="J97" s="971"/>
      <c r="K97" s="1025" t="str">
        <f t="shared" si="1"/>
        <v/>
      </c>
      <c r="L97" s="212"/>
    </row>
    <row r="98" spans="2:12" hidden="1" outlineLevel="1" x14ac:dyDescent="0.25">
      <c r="B98" s="269"/>
      <c r="C98" s="250"/>
      <c r="D98" s="959"/>
      <c r="E98" s="970"/>
      <c r="F98" s="564" t="str">
        <f>IFERROR(VLOOKUP(C98,FABCC!$E$9:$F$20,2,FALSE),"")</f>
        <v/>
      </c>
      <c r="G98" s="959"/>
      <c r="H98" s="1023" t="str">
        <f>IFERROR(IF(VLOOKUP($C98,FABCC!E78:H89,3,FALSE)=0,"",VLOOKUP($C98,FABCC!E78:H89,3,FALSE)),"")</f>
        <v/>
      </c>
      <c r="I98" s="968"/>
      <c r="J98" s="971"/>
      <c r="K98" s="1025" t="str">
        <f t="shared" si="1"/>
        <v/>
      </c>
      <c r="L98" s="212"/>
    </row>
    <row r="99" spans="2:12" hidden="1" outlineLevel="1" x14ac:dyDescent="0.25">
      <c r="B99" s="269"/>
      <c r="C99" s="250"/>
      <c r="D99" s="959"/>
      <c r="E99" s="970"/>
      <c r="F99" s="564" t="str">
        <f>IFERROR(VLOOKUP(C99,FABCC!$E$9:$F$20,2,FALSE),"")</f>
        <v/>
      </c>
      <c r="G99" s="959"/>
      <c r="H99" s="1023" t="str">
        <f>IFERROR(IF(VLOOKUP($C99,FABCC!E79:H90,3,FALSE)=0,"",VLOOKUP($C99,FABCC!E79:H90,3,FALSE)),"")</f>
        <v/>
      </c>
      <c r="I99" s="968"/>
      <c r="J99" s="971"/>
      <c r="K99" s="1025" t="str">
        <f t="shared" si="1"/>
        <v/>
      </c>
      <c r="L99" s="212"/>
    </row>
    <row r="100" spans="2:12" hidden="1" outlineLevel="1" x14ac:dyDescent="0.25">
      <c r="B100" s="269"/>
      <c r="C100" s="250"/>
      <c r="D100" s="959"/>
      <c r="E100" s="970"/>
      <c r="F100" s="564" t="str">
        <f>IFERROR(VLOOKUP(C100,FABCC!$E$9:$F$20,2,FALSE),"")</f>
        <v/>
      </c>
      <c r="G100" s="959"/>
      <c r="H100" s="1023" t="str">
        <f>IFERROR(IF(VLOOKUP($C100,FABCC!E80:H91,3,FALSE)=0,"",VLOOKUP($C100,FABCC!E80:H91,3,FALSE)),"")</f>
        <v/>
      </c>
      <c r="I100" s="968"/>
      <c r="J100" s="971"/>
      <c r="K100" s="1025" t="str">
        <f t="shared" si="1"/>
        <v/>
      </c>
      <c r="L100" s="212"/>
    </row>
    <row r="101" spans="2:12" hidden="1" outlineLevel="1" x14ac:dyDescent="0.25">
      <c r="B101" s="269"/>
      <c r="C101" s="250"/>
      <c r="D101" s="959"/>
      <c r="E101" s="970"/>
      <c r="F101" s="564" t="str">
        <f>IFERROR(VLOOKUP(C101,FABCC!$E$9:$F$20,2,FALSE),"")</f>
        <v/>
      </c>
      <c r="G101" s="959"/>
      <c r="H101" s="1023" t="str">
        <f>IFERROR(IF(VLOOKUP($C101,FABCC!E81:H92,3,FALSE)=0,"",VLOOKUP($C101,FABCC!E81:H92,3,FALSE)),"")</f>
        <v/>
      </c>
      <c r="I101" s="968"/>
      <c r="J101" s="971"/>
      <c r="K101" s="1025" t="str">
        <f t="shared" si="1"/>
        <v/>
      </c>
      <c r="L101" s="212"/>
    </row>
    <row r="102" spans="2:12" hidden="1" outlineLevel="1" x14ac:dyDescent="0.25">
      <c r="B102" s="269"/>
      <c r="C102" s="250"/>
      <c r="D102" s="959"/>
      <c r="E102" s="970"/>
      <c r="F102" s="564" t="str">
        <f>IFERROR(VLOOKUP(C102,FABCC!$E$9:$F$20,2,FALSE),"")</f>
        <v/>
      </c>
      <c r="G102" s="959"/>
      <c r="H102" s="1023" t="str">
        <f>IFERROR(IF(VLOOKUP($C102,FABCC!E82:H93,3,FALSE)=0,"",VLOOKUP($C102,FABCC!E82:H93,3,FALSE)),"")</f>
        <v/>
      </c>
      <c r="I102" s="968"/>
      <c r="J102" s="971"/>
      <c r="K102" s="1025" t="str">
        <f t="shared" si="1"/>
        <v/>
      </c>
      <c r="L102" s="212"/>
    </row>
    <row r="103" spans="2:12" hidden="1" outlineLevel="1" x14ac:dyDescent="0.25">
      <c r="B103" s="269"/>
      <c r="C103" s="250"/>
      <c r="D103" s="959"/>
      <c r="E103" s="970"/>
      <c r="F103" s="564" t="str">
        <f>IFERROR(VLOOKUP(C103,FABCC!$E$9:$F$20,2,FALSE),"")</f>
        <v/>
      </c>
      <c r="G103" s="959"/>
      <c r="H103" s="1023" t="str">
        <f>IFERROR(IF(VLOOKUP($C103,FABCC!E83:H94,3,FALSE)=0,"",VLOOKUP($C103,FABCC!E83:H94,3,FALSE)),"")</f>
        <v/>
      </c>
      <c r="I103" s="968"/>
      <c r="J103" s="971"/>
      <c r="K103" s="1025" t="str">
        <f t="shared" si="1"/>
        <v/>
      </c>
      <c r="L103" s="212"/>
    </row>
    <row r="104" spans="2:12" hidden="1" outlineLevel="1" x14ac:dyDescent="0.25">
      <c r="B104" s="269"/>
      <c r="C104" s="250"/>
      <c r="D104" s="959"/>
      <c r="E104" s="970"/>
      <c r="F104" s="564" t="str">
        <f>IFERROR(VLOOKUP(C104,FABCC!$E$9:$F$20,2,FALSE),"")</f>
        <v/>
      </c>
      <c r="G104" s="959"/>
      <c r="H104" s="1023" t="str">
        <f>IFERROR(IF(VLOOKUP($C104,FABCC!E84:H95,3,FALSE)=0,"",VLOOKUP($C104,FABCC!E84:H95,3,FALSE)),"")</f>
        <v/>
      </c>
      <c r="I104" s="968"/>
      <c r="J104" s="971"/>
      <c r="K104" s="1025" t="str">
        <f t="shared" si="1"/>
        <v/>
      </c>
      <c r="L104" s="212"/>
    </row>
    <row r="105" spans="2:12" hidden="1" outlineLevel="1" x14ac:dyDescent="0.25">
      <c r="B105" s="269"/>
      <c r="C105" s="250"/>
      <c r="D105" s="959"/>
      <c r="E105" s="970"/>
      <c r="F105" s="564" t="str">
        <f>IFERROR(VLOOKUP(C105,FABCC!$E$9:$F$20,2,FALSE),"")</f>
        <v/>
      </c>
      <c r="G105" s="959"/>
      <c r="H105" s="1023" t="str">
        <f>IFERROR(IF(VLOOKUP($C105,FABCC!E85:H96,3,FALSE)=0,"",VLOOKUP($C105,FABCC!E85:H96,3,FALSE)),"")</f>
        <v/>
      </c>
      <c r="I105" s="968"/>
      <c r="J105" s="971"/>
      <c r="K105" s="1025" t="str">
        <f t="shared" si="1"/>
        <v/>
      </c>
      <c r="L105" s="212"/>
    </row>
    <row r="106" spans="2:12" hidden="1" outlineLevel="1" x14ac:dyDescent="0.25">
      <c r="B106" s="269"/>
      <c r="C106" s="250"/>
      <c r="D106" s="959"/>
      <c r="E106" s="970"/>
      <c r="F106" s="564" t="str">
        <f>IFERROR(VLOOKUP(C106,FABCC!$E$9:$F$20,2,FALSE),"")</f>
        <v/>
      </c>
      <c r="G106" s="959"/>
      <c r="H106" s="1023" t="str">
        <f>IFERROR(IF(VLOOKUP($C106,FABCC!E86:H97,3,FALSE)=0,"",VLOOKUP($C106,FABCC!E86:H97,3,FALSE)),"")</f>
        <v/>
      </c>
      <c r="I106" s="968"/>
      <c r="J106" s="971"/>
      <c r="K106" s="1025" t="str">
        <f t="shared" si="1"/>
        <v/>
      </c>
      <c r="L106" s="212"/>
    </row>
    <row r="107" spans="2:12" hidden="1" outlineLevel="1" x14ac:dyDescent="0.25">
      <c r="B107" s="269"/>
      <c r="C107" s="250"/>
      <c r="D107" s="959"/>
      <c r="E107" s="970"/>
      <c r="F107" s="564" t="str">
        <f>IFERROR(VLOOKUP(C107,FABCC!$E$9:$F$20,2,FALSE),"")</f>
        <v/>
      </c>
      <c r="G107" s="959"/>
      <c r="H107" s="1023" t="str">
        <f>IFERROR(IF(VLOOKUP($C107,FABCC!E87:H98,3,FALSE)=0,"",VLOOKUP($C107,FABCC!E87:H98,3,FALSE)),"")</f>
        <v/>
      </c>
      <c r="I107" s="968"/>
      <c r="J107" s="971"/>
      <c r="K107" s="1025" t="str">
        <f t="shared" si="1"/>
        <v/>
      </c>
      <c r="L107" s="212"/>
    </row>
    <row r="108" spans="2:12" hidden="1" outlineLevel="1" x14ac:dyDescent="0.25">
      <c r="B108" s="269"/>
      <c r="C108" s="250"/>
      <c r="D108" s="959"/>
      <c r="E108" s="970"/>
      <c r="F108" s="564" t="str">
        <f>IFERROR(VLOOKUP(C108,FABCC!$E$9:$F$20,2,FALSE),"")</f>
        <v/>
      </c>
      <c r="G108" s="959"/>
      <c r="H108" s="1023" t="str">
        <f>IFERROR(IF(VLOOKUP($C108,FABCC!E88:H99,3,FALSE)=0,"",VLOOKUP($C108,FABCC!E88:H99,3,FALSE)),"")</f>
        <v/>
      </c>
      <c r="I108" s="968"/>
      <c r="J108" s="971"/>
      <c r="K108" s="1025" t="str">
        <f t="shared" si="1"/>
        <v/>
      </c>
      <c r="L108" s="212"/>
    </row>
    <row r="109" spans="2:12" hidden="1" outlineLevel="1" x14ac:dyDescent="0.25">
      <c r="B109" s="269"/>
      <c r="C109" s="250"/>
      <c r="D109" s="959"/>
      <c r="E109" s="970"/>
      <c r="F109" s="564" t="str">
        <f>IFERROR(VLOOKUP(C109,FABCC!$E$9:$F$20,2,FALSE),"")</f>
        <v/>
      </c>
      <c r="G109" s="959"/>
      <c r="H109" s="1023" t="str">
        <f>IFERROR(IF(VLOOKUP($C109,FABCC!E89:H100,3,FALSE)=0,"",VLOOKUP($C109,FABCC!E89:H100,3,FALSE)),"")</f>
        <v/>
      </c>
      <c r="I109" s="968"/>
      <c r="J109" s="971"/>
      <c r="K109" s="1025" t="str">
        <f t="shared" si="1"/>
        <v/>
      </c>
      <c r="L109" s="212"/>
    </row>
    <row r="110" spans="2:12" hidden="1" outlineLevel="1" x14ac:dyDescent="0.25">
      <c r="B110" s="269"/>
      <c r="C110" s="250"/>
      <c r="D110" s="959"/>
      <c r="E110" s="970"/>
      <c r="F110" s="564" t="str">
        <f>IFERROR(VLOOKUP(C110,FABCC!$E$9:$F$20,2,FALSE),"")</f>
        <v/>
      </c>
      <c r="G110" s="959"/>
      <c r="H110" s="1023" t="str">
        <f>IFERROR(IF(VLOOKUP($C110,FABCC!E90:H101,3,FALSE)=0,"",VLOOKUP($C110,FABCC!E90:H101,3,FALSE)),"")</f>
        <v/>
      </c>
      <c r="I110" s="968"/>
      <c r="J110" s="971"/>
      <c r="K110" s="1025" t="str">
        <f t="shared" si="1"/>
        <v/>
      </c>
      <c r="L110" s="212"/>
    </row>
    <row r="111" spans="2:12" hidden="1" outlineLevel="1" x14ac:dyDescent="0.25">
      <c r="B111" s="269"/>
      <c r="C111" s="250"/>
      <c r="D111" s="959"/>
      <c r="E111" s="970"/>
      <c r="F111" s="564" t="str">
        <f>IFERROR(VLOOKUP(C111,FABCC!$E$9:$F$20,2,FALSE),"")</f>
        <v/>
      </c>
      <c r="G111" s="959"/>
      <c r="H111" s="1023" t="str">
        <f>IFERROR(IF(VLOOKUP($C111,FABCC!E91:H102,3,FALSE)=0,"",VLOOKUP($C111,FABCC!E91:H102,3,FALSE)),"")</f>
        <v/>
      </c>
      <c r="I111" s="968"/>
      <c r="J111" s="971"/>
      <c r="K111" s="1025" t="str">
        <f t="shared" si="1"/>
        <v/>
      </c>
      <c r="L111" s="212"/>
    </row>
    <row r="112" spans="2:12" hidden="1" outlineLevel="1" x14ac:dyDescent="0.25">
      <c r="B112" s="269"/>
      <c r="C112" s="250"/>
      <c r="D112" s="959"/>
      <c r="E112" s="970"/>
      <c r="F112" s="564" t="str">
        <f>IFERROR(VLOOKUP(C112,FABCC!$E$9:$F$20,2,FALSE),"")</f>
        <v/>
      </c>
      <c r="G112" s="959"/>
      <c r="H112" s="1023" t="str">
        <f>IFERROR(IF(VLOOKUP($C112,FABCC!E92:H103,3,FALSE)=0,"",VLOOKUP($C112,FABCC!E92:H103,3,FALSE)),"")</f>
        <v/>
      </c>
      <c r="I112" s="968"/>
      <c r="J112" s="971"/>
      <c r="K112" s="1025" t="str">
        <f t="shared" si="1"/>
        <v/>
      </c>
      <c r="L112" s="212"/>
    </row>
    <row r="113" spans="2:12" hidden="1" outlineLevel="1" x14ac:dyDescent="0.25">
      <c r="B113" s="269"/>
      <c r="C113" s="250"/>
      <c r="D113" s="959"/>
      <c r="E113" s="970"/>
      <c r="F113" s="564" t="str">
        <f>IFERROR(VLOOKUP(C113,FABCC!$E$9:$F$20,2,FALSE),"")</f>
        <v/>
      </c>
      <c r="G113" s="959"/>
      <c r="H113" s="1023" t="str">
        <f>IFERROR(IF(VLOOKUP($C113,FABCC!E93:H104,3,FALSE)=0,"",VLOOKUP($C113,FABCC!E93:H104,3,FALSE)),"")</f>
        <v/>
      </c>
      <c r="I113" s="968"/>
      <c r="J113" s="971"/>
      <c r="K113" s="1025" t="str">
        <f t="shared" si="1"/>
        <v/>
      </c>
      <c r="L113" s="212"/>
    </row>
    <row r="114" spans="2:12" hidden="1" outlineLevel="1" x14ac:dyDescent="0.25">
      <c r="B114" s="269"/>
      <c r="C114" s="250"/>
      <c r="D114" s="959"/>
      <c r="E114" s="970"/>
      <c r="F114" s="564" t="str">
        <f>IFERROR(VLOOKUP(C114,FABCC!$E$9:$F$20,2,FALSE),"")</f>
        <v/>
      </c>
      <c r="G114" s="959"/>
      <c r="H114" s="1023" t="str">
        <f>IFERROR(IF(VLOOKUP($C114,FABCC!E94:H105,3,FALSE)=0,"",VLOOKUP($C114,FABCC!E94:H105,3,FALSE)),"")</f>
        <v/>
      </c>
      <c r="I114" s="968"/>
      <c r="J114" s="971"/>
      <c r="K114" s="1025" t="str">
        <f t="shared" si="1"/>
        <v/>
      </c>
      <c r="L114" s="212"/>
    </row>
    <row r="115" spans="2:12" hidden="1" outlineLevel="1" x14ac:dyDescent="0.25">
      <c r="B115" s="269"/>
      <c r="C115" s="250"/>
      <c r="D115" s="959"/>
      <c r="E115" s="970"/>
      <c r="F115" s="564" t="str">
        <f>IFERROR(VLOOKUP(C115,FABCC!$E$9:$F$20,2,FALSE),"")</f>
        <v/>
      </c>
      <c r="G115" s="959"/>
      <c r="H115" s="1023" t="str">
        <f>IFERROR(IF(VLOOKUP($C115,FABCC!E95:H106,3,FALSE)=0,"",VLOOKUP($C115,FABCC!E95:H106,3,FALSE)),"")</f>
        <v/>
      </c>
      <c r="I115" s="968"/>
      <c r="J115" s="971"/>
      <c r="K115" s="1025" t="str">
        <f t="shared" si="1"/>
        <v/>
      </c>
      <c r="L115" s="212"/>
    </row>
    <row r="116" spans="2:12" hidden="1" outlineLevel="1" x14ac:dyDescent="0.25">
      <c r="B116" s="269"/>
      <c r="C116" s="250"/>
      <c r="D116" s="959"/>
      <c r="E116" s="970"/>
      <c r="F116" s="564" t="str">
        <f>IFERROR(VLOOKUP(C116,FABCC!$E$9:$F$20,2,FALSE),"")</f>
        <v/>
      </c>
      <c r="G116" s="959"/>
      <c r="H116" s="1023" t="str">
        <f>IFERROR(IF(VLOOKUP($C116,FABCC!E96:H107,3,FALSE)=0,"",VLOOKUP($C116,FABCC!E96:H107,3,FALSE)),"")</f>
        <v/>
      </c>
      <c r="I116" s="968"/>
      <c r="J116" s="971"/>
      <c r="K116" s="1025" t="str">
        <f t="shared" si="1"/>
        <v/>
      </c>
      <c r="L116" s="212"/>
    </row>
    <row r="117" spans="2:12" hidden="1" outlineLevel="1" x14ac:dyDescent="0.25">
      <c r="B117" s="269"/>
      <c r="C117" s="250"/>
      <c r="D117" s="959"/>
      <c r="E117" s="970"/>
      <c r="F117" s="564" t="str">
        <f>IFERROR(VLOOKUP(C117,FABCC!$E$9:$F$20,2,FALSE),"")</f>
        <v/>
      </c>
      <c r="G117" s="959"/>
      <c r="H117" s="1023" t="str">
        <f>IFERROR(IF(VLOOKUP($C117,FABCC!E97:H108,3,FALSE)=0,"",VLOOKUP($C117,FABCC!E97:H108,3,FALSE)),"")</f>
        <v/>
      </c>
      <c r="I117" s="968"/>
      <c r="J117" s="971"/>
      <c r="K117" s="1025" t="str">
        <f t="shared" si="1"/>
        <v/>
      </c>
      <c r="L117" s="212"/>
    </row>
    <row r="118" spans="2:12" hidden="1" outlineLevel="1" x14ac:dyDescent="0.25">
      <c r="B118" s="269"/>
      <c r="C118" s="250"/>
      <c r="D118" s="959"/>
      <c r="E118" s="970"/>
      <c r="F118" s="564" t="str">
        <f>IFERROR(VLOOKUP(C118,FABCC!$E$9:$F$20,2,FALSE),"")</f>
        <v/>
      </c>
      <c r="G118" s="959"/>
      <c r="H118" s="1023" t="str">
        <f>IFERROR(IF(VLOOKUP($C118,FABCC!E98:H109,3,FALSE)=0,"",VLOOKUP($C118,FABCC!E98:H109,3,FALSE)),"")</f>
        <v/>
      </c>
      <c r="I118" s="968"/>
      <c r="J118" s="971"/>
      <c r="K118" s="1025" t="str">
        <f t="shared" si="1"/>
        <v/>
      </c>
      <c r="L118" s="212"/>
    </row>
    <row r="119" spans="2:12" hidden="1" outlineLevel="1" x14ac:dyDescent="0.25">
      <c r="B119" s="269"/>
      <c r="C119" s="250"/>
      <c r="D119" s="959"/>
      <c r="E119" s="970"/>
      <c r="F119" s="564" t="str">
        <f>IFERROR(VLOOKUP(C119,FABCC!$E$9:$F$20,2,FALSE),"")</f>
        <v/>
      </c>
      <c r="G119" s="959"/>
      <c r="H119" s="1023" t="str">
        <f>IFERROR(IF(VLOOKUP($C119,FABCC!E99:H110,3,FALSE)=0,"",VLOOKUP($C119,FABCC!E99:H110,3,FALSE)),"")</f>
        <v/>
      </c>
      <c r="I119" s="968"/>
      <c r="J119" s="971"/>
      <c r="K119" s="1025" t="str">
        <f t="shared" si="1"/>
        <v/>
      </c>
      <c r="L119" s="212"/>
    </row>
    <row r="120" spans="2:12" hidden="1" outlineLevel="1" x14ac:dyDescent="0.25">
      <c r="B120" s="269"/>
      <c r="C120" s="250"/>
      <c r="D120" s="959"/>
      <c r="E120" s="970"/>
      <c r="F120" s="564" t="str">
        <f>IFERROR(VLOOKUP(C120,FABCC!$E$9:$F$20,2,FALSE),"")</f>
        <v/>
      </c>
      <c r="G120" s="959"/>
      <c r="H120" s="1023" t="str">
        <f>IFERROR(IF(VLOOKUP($C120,FABCC!E100:H111,3,FALSE)=0,"",VLOOKUP($C120,FABCC!E100:H111,3,FALSE)),"")</f>
        <v/>
      </c>
      <c r="I120" s="968"/>
      <c r="J120" s="971"/>
      <c r="K120" s="1025" t="str">
        <f t="shared" si="1"/>
        <v/>
      </c>
      <c r="L120" s="212"/>
    </row>
    <row r="121" spans="2:12" hidden="1" outlineLevel="1" x14ac:dyDescent="0.25">
      <c r="B121" s="269"/>
      <c r="C121" s="250"/>
      <c r="D121" s="959"/>
      <c r="E121" s="970"/>
      <c r="F121" s="564" t="str">
        <f>IFERROR(VLOOKUP(C121,FABCC!$E$9:$F$20,2,FALSE),"")</f>
        <v/>
      </c>
      <c r="G121" s="959"/>
      <c r="H121" s="1023" t="str">
        <f>IFERROR(IF(VLOOKUP($C121,FABCC!E101:H112,3,FALSE)=0,"",VLOOKUP($C121,FABCC!E101:H112,3,FALSE)),"")</f>
        <v/>
      </c>
      <c r="I121" s="968"/>
      <c r="J121" s="971"/>
      <c r="K121" s="1025" t="str">
        <f t="shared" si="1"/>
        <v/>
      </c>
      <c r="L121" s="212"/>
    </row>
    <row r="122" spans="2:12" hidden="1" outlineLevel="1" x14ac:dyDescent="0.25">
      <c r="B122" s="269"/>
      <c r="C122" s="250"/>
      <c r="D122" s="959"/>
      <c r="E122" s="970"/>
      <c r="F122" s="564" t="str">
        <f>IFERROR(VLOOKUP(C122,FABCC!$E$9:$F$20,2,FALSE),"")</f>
        <v/>
      </c>
      <c r="G122" s="959"/>
      <c r="H122" s="1023" t="str">
        <f>IFERROR(IF(VLOOKUP($C122,FABCC!E102:H113,3,FALSE)=0,"",VLOOKUP($C122,FABCC!E102:H113,3,FALSE)),"")</f>
        <v/>
      </c>
      <c r="I122" s="968"/>
      <c r="J122" s="971"/>
      <c r="K122" s="1025" t="str">
        <f t="shared" si="1"/>
        <v/>
      </c>
      <c r="L122" s="212"/>
    </row>
    <row r="123" spans="2:12" hidden="1" outlineLevel="1" x14ac:dyDescent="0.25">
      <c r="B123" s="269"/>
      <c r="C123" s="250"/>
      <c r="D123" s="959"/>
      <c r="E123" s="970"/>
      <c r="F123" s="564" t="str">
        <f>IFERROR(VLOOKUP(C123,FABCC!$E$9:$F$20,2,FALSE),"")</f>
        <v/>
      </c>
      <c r="G123" s="959"/>
      <c r="H123" s="1023" t="str">
        <f>IFERROR(IF(VLOOKUP($C123,FABCC!E103:H114,3,FALSE)=0,"",VLOOKUP($C123,FABCC!E103:H114,3,FALSE)),"")</f>
        <v/>
      </c>
      <c r="I123" s="968"/>
      <c r="J123" s="971"/>
      <c r="K123" s="1025" t="str">
        <f t="shared" si="1"/>
        <v/>
      </c>
      <c r="L123" s="212"/>
    </row>
    <row r="124" spans="2:12" hidden="1" outlineLevel="1" x14ac:dyDescent="0.25">
      <c r="B124" s="269"/>
      <c r="C124" s="250"/>
      <c r="D124" s="959"/>
      <c r="E124" s="970"/>
      <c r="F124" s="564" t="str">
        <f>IFERROR(VLOOKUP(C124,FABCC!$E$9:$F$20,2,FALSE),"")</f>
        <v/>
      </c>
      <c r="G124" s="959"/>
      <c r="H124" s="1023" t="str">
        <f>IFERROR(IF(VLOOKUP($C124,FABCC!E104:H115,3,FALSE)=0,"",VLOOKUP($C124,FABCC!E104:H115,3,FALSE)),"")</f>
        <v/>
      </c>
      <c r="I124" s="968"/>
      <c r="J124" s="971"/>
      <c r="K124" s="1025" t="str">
        <f t="shared" si="1"/>
        <v/>
      </c>
      <c r="L124" s="212"/>
    </row>
    <row r="125" spans="2:12" hidden="1" outlineLevel="1" x14ac:dyDescent="0.25">
      <c r="B125" s="269"/>
      <c r="C125" s="250"/>
      <c r="D125" s="959"/>
      <c r="E125" s="970"/>
      <c r="F125" s="564" t="str">
        <f>IFERROR(VLOOKUP(C125,FABCC!$E$9:$F$20,2,FALSE),"")</f>
        <v/>
      </c>
      <c r="G125" s="959"/>
      <c r="H125" s="1023" t="str">
        <f>IFERROR(IF(VLOOKUP($C125,FABCC!E105:H116,3,FALSE)=0,"",VLOOKUP($C125,FABCC!E105:H116,3,FALSE)),"")</f>
        <v/>
      </c>
      <c r="I125" s="968"/>
      <c r="J125" s="971"/>
      <c r="K125" s="1025" t="str">
        <f t="shared" si="1"/>
        <v/>
      </c>
      <c r="L125" s="212"/>
    </row>
    <row r="126" spans="2:12" hidden="1" outlineLevel="1" x14ac:dyDescent="0.25">
      <c r="B126" s="269"/>
      <c r="C126" s="250"/>
      <c r="D126" s="959"/>
      <c r="E126" s="970"/>
      <c r="F126" s="564" t="str">
        <f>IFERROR(VLOOKUP(C126,FABCC!$E$9:$F$20,2,FALSE),"")</f>
        <v/>
      </c>
      <c r="G126" s="959"/>
      <c r="H126" s="1023" t="str">
        <f>IFERROR(IF(VLOOKUP($C126,FABCC!E106:H117,3,FALSE)=0,"",VLOOKUP($C126,FABCC!E106:H117,3,FALSE)),"")</f>
        <v/>
      </c>
      <c r="I126" s="968"/>
      <c r="J126" s="971"/>
      <c r="K126" s="1025" t="str">
        <f t="shared" si="1"/>
        <v/>
      </c>
      <c r="L126" s="212"/>
    </row>
    <row r="127" spans="2:12" hidden="1" outlineLevel="1" x14ac:dyDescent="0.25">
      <c r="B127" s="269"/>
      <c r="C127" s="250"/>
      <c r="D127" s="959"/>
      <c r="E127" s="970"/>
      <c r="F127" s="564" t="str">
        <f>IFERROR(VLOOKUP(C127,FABCC!$E$9:$F$20,2,FALSE),"")</f>
        <v/>
      </c>
      <c r="G127" s="959"/>
      <c r="H127" s="1023" t="str">
        <f>IFERROR(IF(VLOOKUP($C127,FABCC!E107:H118,3,FALSE)=0,"",VLOOKUP($C127,FABCC!E107:H118,3,FALSE)),"")</f>
        <v/>
      </c>
      <c r="I127" s="968"/>
      <c r="J127" s="971"/>
      <c r="K127" s="1025" t="str">
        <f t="shared" si="1"/>
        <v/>
      </c>
      <c r="L127" s="212"/>
    </row>
    <row r="128" spans="2:12" hidden="1" outlineLevel="1" x14ac:dyDescent="0.25">
      <c r="B128" s="269"/>
      <c r="C128" s="250"/>
      <c r="D128" s="959"/>
      <c r="E128" s="970"/>
      <c r="F128" s="564" t="str">
        <f>IFERROR(VLOOKUP(C128,FABCC!$E$9:$F$20,2,FALSE),"")</f>
        <v/>
      </c>
      <c r="G128" s="959"/>
      <c r="H128" s="1023" t="str">
        <f>IFERROR(IF(VLOOKUP($C128,FABCC!E108:H119,3,FALSE)=0,"",VLOOKUP($C128,FABCC!E108:H119,3,FALSE)),"")</f>
        <v/>
      </c>
      <c r="I128" s="968"/>
      <c r="J128" s="971"/>
      <c r="K128" s="1025" t="str">
        <f t="shared" si="1"/>
        <v/>
      </c>
      <c r="L128" s="212"/>
    </row>
    <row r="129" spans="2:17" ht="24.6" customHeight="1" collapsed="1" x14ac:dyDescent="0.25">
      <c r="B129" s="278" t="s">
        <v>41</v>
      </c>
      <c r="C129" s="279"/>
      <c r="D129" s="279"/>
      <c r="E129" s="840"/>
      <c r="F129" s="279"/>
      <c r="G129" s="279"/>
      <c r="H129" s="1003"/>
      <c r="I129" s="845"/>
      <c r="J129" s="297"/>
      <c r="K129" s="1025">
        <f>SUM(K29:K128)</f>
        <v>6.8596986070868365E-2</v>
      </c>
    </row>
    <row r="130" spans="2:17" s="171" customFormat="1" ht="24.6" customHeight="1" x14ac:dyDescent="0.25">
      <c r="B130" s="253"/>
      <c r="C130" s="254"/>
      <c r="D130" s="254"/>
      <c r="E130" s="254"/>
      <c r="F130" s="254"/>
      <c r="G130" s="254"/>
      <c r="H130" s="255"/>
      <c r="I130" s="255"/>
      <c r="J130" s="255"/>
    </row>
    <row r="131" spans="2:17" x14ac:dyDescent="0.25"/>
    <row r="132" spans="2:17" x14ac:dyDescent="0.25"/>
    <row r="133" spans="2:17" s="538" customFormat="1" ht="30" customHeight="1" x14ac:dyDescent="0.25">
      <c r="B133" s="296" t="s">
        <v>686</v>
      </c>
    </row>
    <row r="134" spans="2:17" x14ac:dyDescent="0.25"/>
    <row r="135" spans="2:17" x14ac:dyDescent="0.25">
      <c r="F135" s="1143" t="s">
        <v>612</v>
      </c>
      <c r="G135" s="1081"/>
      <c r="H135" s="1082"/>
    </row>
    <row r="136" spans="2:17" s="357" customFormat="1" ht="31.5" x14ac:dyDescent="0.25">
      <c r="F136" s="370" t="str">
        <f>'Emissões Fugitivas'!E188</f>
        <v>Construção ou fase preparatória</v>
      </c>
      <c r="G136" s="371" t="s">
        <v>37</v>
      </c>
      <c r="H136" s="372" t="s">
        <v>264</v>
      </c>
    </row>
    <row r="137" spans="2:17" ht="18.75" x14ac:dyDescent="0.25">
      <c r="C137" s="1143" t="s">
        <v>1280</v>
      </c>
      <c r="D137" s="1081"/>
      <c r="E137" s="1082"/>
      <c r="F137" s="824">
        <f>SUMIF($B$29:$B$128,F$136,$K$29:$K$128)</f>
        <v>6.8596986070868365E-2</v>
      </c>
      <c r="G137" s="824">
        <f>SUMIF($B$29:$B$128,G$136,$K$29:$K$128)</f>
        <v>0</v>
      </c>
      <c r="H137" s="824">
        <f>SUMIF($B$29:$B$128,H$136,$K$29:$K$128)</f>
        <v>0</v>
      </c>
      <c r="I137" s="285" t="s">
        <v>41</v>
      </c>
    </row>
    <row r="138" spans="2:17" ht="18.75" x14ac:dyDescent="0.25">
      <c r="C138" s="1143" t="s">
        <v>1281</v>
      </c>
      <c r="D138" s="1081"/>
      <c r="E138" s="1082"/>
      <c r="F138" s="824">
        <f>IF('Dados gerais'!$F$33="", F137*'Fatores de Emissão'!$E$12, 'Dados gerais'!$F$33*F137)</f>
        <v>0.13719397214173673</v>
      </c>
      <c r="G138" s="824">
        <f>IF('Dados gerais'!$F$34="", G137*'Fatores de Emissão'!$E$13, 'Dados gerais'!$F$34*G137)</f>
        <v>0</v>
      </c>
      <c r="H138" s="824">
        <f>IF('Dados gerais'!$F$34="", H137*'Fatores de Emissão'!$E$14, 'Dados gerais'!$F$34*H137)</f>
        <v>0</v>
      </c>
      <c r="I138" s="824">
        <f>SUM(F138:H138)</f>
        <v>0.13719397214173673</v>
      </c>
    </row>
    <row r="139" spans="2:17" x14ac:dyDescent="0.25"/>
    <row r="140" spans="2:17" x14ac:dyDescent="0.25"/>
    <row r="141" spans="2:17" ht="19.899999999999999" customHeight="1" x14ac:dyDescent="0.25">
      <c r="B141" s="306"/>
      <c r="C141" s="306"/>
      <c r="D141" s="306"/>
      <c r="E141" s="306"/>
      <c r="F141" s="306"/>
      <c r="G141" s="306"/>
      <c r="H141" s="306"/>
      <c r="I141" s="306"/>
      <c r="J141" s="306"/>
      <c r="K141" s="306"/>
      <c r="L141" s="306"/>
      <c r="M141" s="306"/>
      <c r="N141" s="306"/>
      <c r="O141" s="306"/>
      <c r="P141" s="306"/>
      <c r="Q141" s="306"/>
    </row>
    <row r="142" spans="2:17" ht="19.899999999999999" customHeight="1" x14ac:dyDescent="0.25">
      <c r="B142" s="306"/>
      <c r="C142" s="306"/>
      <c r="D142" s="306"/>
      <c r="E142" s="306"/>
      <c r="F142" s="306"/>
      <c r="G142" s="306"/>
      <c r="H142" s="306"/>
      <c r="I142" s="306"/>
      <c r="J142" s="306"/>
      <c r="K142" s="306"/>
      <c r="L142" s="306"/>
      <c r="M142" s="306"/>
      <c r="N142" s="306"/>
      <c r="O142" s="306"/>
      <c r="P142" s="306"/>
      <c r="Q142" s="306"/>
    </row>
    <row r="143" spans="2:17" x14ac:dyDescent="0.25"/>
    <row r="144" spans="2:17"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5" x14ac:dyDescent="0.25"/>
  <cols>
    <col min="1" max="1" width="5.42578125" customWidth="1"/>
    <col min="2" max="2" width="15.7109375" bestFit="1" customWidth="1"/>
    <col min="3" max="3" width="12" bestFit="1" customWidth="1"/>
    <col min="4" max="4" width="32" bestFit="1" customWidth="1"/>
    <col min="5" max="5" width="13.140625" bestFit="1" customWidth="1"/>
    <col min="8" max="8" width="26.7109375" bestFit="1" customWidth="1"/>
  </cols>
  <sheetData>
    <row r="7" spans="4:9" x14ac:dyDescent="0.25">
      <c r="D7" s="51" t="s">
        <v>921</v>
      </c>
    </row>
    <row r="8" spans="4:9" x14ac:dyDescent="0.25">
      <c r="D8" s="818" t="s">
        <v>899</v>
      </c>
      <c r="E8" s="818" t="s">
        <v>1262</v>
      </c>
      <c r="F8" s="818" t="s">
        <v>30</v>
      </c>
      <c r="G8" s="818" t="s">
        <v>822</v>
      </c>
      <c r="H8" s="818" t="s">
        <v>915</v>
      </c>
      <c r="I8" s="51"/>
    </row>
    <row r="9" spans="4:9" x14ac:dyDescent="0.25">
      <c r="D9" s="22" t="str">
        <f>FAEI!K13</f>
        <v>1. Produção de cimento</v>
      </c>
      <c r="E9" s="22" t="str">
        <f>'Fatores de Emissão'!E209</f>
        <v>Clínquer</v>
      </c>
      <c r="F9" s="22" t="str">
        <f>FAEI!L13</f>
        <v>t clínquer</v>
      </c>
      <c r="G9" s="22">
        <f>FAEI!M13</f>
        <v>0.51453247183284423</v>
      </c>
      <c r="H9" s="22" t="str">
        <f>FAEI!N13</f>
        <v>kg CO2e / t clínquer</v>
      </c>
    </row>
    <row r="10" spans="4:9" x14ac:dyDescent="0.25">
      <c r="D10" s="22" t="str">
        <f>FAEI!K14</f>
        <v>2. Produção de cal</v>
      </c>
      <c r="E10" s="22" t="str">
        <f>'Fatores de Emissão'!E210</f>
        <v>Cal</v>
      </c>
      <c r="F10" s="22" t="str">
        <f>FAEI!L14</f>
        <v>t cal</v>
      </c>
      <c r="G10" s="22">
        <f>FAEI!M14</f>
        <v>0.68296562113745141</v>
      </c>
      <c r="H10" s="22" t="str">
        <f>FAEI!N14</f>
        <v>kg CO2e / t cal</v>
      </c>
    </row>
    <row r="11" spans="4:9" x14ac:dyDescent="0.25">
      <c r="D11" s="22" t="str">
        <f>FAEI!K15</f>
        <v>3. Produção de vidro</v>
      </c>
      <c r="E11" s="22" t="str">
        <f>'Fatores de Emissão'!E211</f>
        <v>Vidro</v>
      </c>
      <c r="F11" s="22" t="str">
        <f>FAEI!L15</f>
        <v>t vidro</v>
      </c>
      <c r="G11" s="22">
        <f>FAEI!M15</f>
        <v>8.8304228737939222E-2</v>
      </c>
      <c r="H11" s="22" t="str">
        <f>FAEI!N15</f>
        <v>kg CO2e / t vidro</v>
      </c>
    </row>
    <row r="12" spans="4:9" x14ac:dyDescent="0.25">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25">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25">
      <c r="D14" s="22" t="str">
        <f>FAEI!K18</f>
        <v>6. Produção de etileno</v>
      </c>
      <c r="E14" s="22" t="str">
        <f>'Fatores de Emissão'!E214</f>
        <v>Etileno</v>
      </c>
      <c r="F14" s="22" t="str">
        <f>FAEI!L18</f>
        <v>t etileno</v>
      </c>
      <c r="G14" s="22">
        <f>FAEI!M18</f>
        <v>1.73</v>
      </c>
      <c r="H14" s="22" t="str">
        <f>FAEI!N18</f>
        <v>kg CO2e / t etileno</v>
      </c>
    </row>
    <row r="15" spans="4:9" x14ac:dyDescent="0.25">
      <c r="D15" s="22" t="str">
        <f>FAEI!K19</f>
        <v>7. Produção de aço</v>
      </c>
      <c r="E15" s="22" t="str">
        <f>'Fatores de Emissão'!E215</f>
        <v>Aço</v>
      </c>
      <c r="F15" s="22" t="str">
        <f>FAEI!L19</f>
        <v>t aço</v>
      </c>
      <c r="G15" s="22">
        <f>FAEI!M19</f>
        <v>3.4417139239534635E-2</v>
      </c>
      <c r="H15" s="22" t="str">
        <f>FAEI!N19</f>
        <v>kg CO2e / t aço</v>
      </c>
    </row>
    <row r="16" spans="4:9" x14ac:dyDescent="0.25">
      <c r="D16" s="22" t="str">
        <f>FAEI!K20</f>
        <v>8. Produção de chumbo</v>
      </c>
      <c r="E16" s="22" t="str">
        <f>'Fatores de Emissão'!E216</f>
        <v>Chumbo</v>
      </c>
      <c r="F16" s="22" t="str">
        <f>FAEI!L20</f>
        <v>t chumbo</v>
      </c>
      <c r="G16" s="22">
        <f>FAEI!M20</f>
        <v>0.52</v>
      </c>
      <c r="H16" s="22" t="str">
        <f>FAEI!N20</f>
        <v>kg CO2e / t chumbo</v>
      </c>
    </row>
    <row r="17" spans="4:8" ht="18" x14ac:dyDescent="0.35">
      <c r="D17" s="22" t="str">
        <f>FAEI!K21</f>
        <v>9. Outros</v>
      </c>
      <c r="E17" s="294" t="s">
        <v>1270</v>
      </c>
      <c r="F17" s="294" t="str">
        <f>FAEI!L21</f>
        <v>(indique a unidade no campo ao lado)</v>
      </c>
      <c r="G17" s="22"/>
      <c r="H17" s="22" t="s">
        <v>1273</v>
      </c>
    </row>
    <row r="18" spans="4:8" x14ac:dyDescent="0.25">
      <c r="D18" s="22">
        <f>FAEI!P22</f>
        <v>0</v>
      </c>
      <c r="E18" s="294" t="s">
        <v>1271</v>
      </c>
      <c r="F18" s="294" t="str">
        <f>F17</f>
        <v>(indique a unidade no campo ao lado)</v>
      </c>
      <c r="G18" s="22"/>
      <c r="H18" s="22">
        <f>FAEI!S22</f>
        <v>0</v>
      </c>
    </row>
    <row r="19" spans="4:8" x14ac:dyDescent="0.25">
      <c r="D19" s="22">
        <f>FAEI!P23</f>
        <v>0</v>
      </c>
      <c r="E19" s="294" t="s">
        <v>1272</v>
      </c>
      <c r="F19" s="294" t="str">
        <f>F18</f>
        <v>(indique a unidade no campo ao lado)</v>
      </c>
      <c r="G19" s="22"/>
      <c r="H19" s="22">
        <f>FAEI!S23</f>
        <v>0</v>
      </c>
    </row>
    <row r="20" spans="4:8" x14ac:dyDescent="0.25">
      <c r="D20" s="22" t="str">
        <f>FAEI!K21</f>
        <v>9. Outros</v>
      </c>
      <c r="E20" s="294" t="s">
        <v>323</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A20" zoomScaleNormal="100" workbookViewId="0">
      <selection activeCell="J39" sqref="J39"/>
    </sheetView>
  </sheetViews>
  <sheetFormatPr defaultColWidth="0" defaultRowHeight="15.6" customHeight="1" zeroHeight="1" outlineLevelRow="1" x14ac:dyDescent="0.25"/>
  <cols>
    <col min="1" max="1" width="9.7109375" style="169" bestFit="1" customWidth="1"/>
    <col min="2" max="2" width="14.7109375" style="169" customWidth="1"/>
    <col min="3" max="3" width="22.140625" style="169" customWidth="1"/>
    <col min="4" max="4" width="31.140625" style="169" customWidth="1"/>
    <col min="5" max="5" width="17.7109375" style="169" customWidth="1"/>
    <col min="6" max="6" width="24.7109375" style="169" customWidth="1"/>
    <col min="7" max="7" width="28.28515625" style="169" customWidth="1"/>
    <col min="8" max="9" width="30.7109375" style="169" customWidth="1"/>
    <col min="10" max="10" width="37.4257812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ht="15.75" x14ac:dyDescent="0.25"/>
    <row r="2" spans="2:17" ht="15.75" x14ac:dyDescent="0.25"/>
    <row r="3" spans="2:17" ht="15.75" x14ac:dyDescent="0.25"/>
    <row r="4" spans="2:17" ht="15.75" x14ac:dyDescent="0.25"/>
    <row r="5" spans="2:17" ht="15.75" x14ac:dyDescent="0.25"/>
    <row r="6" spans="2:17" ht="15.75" x14ac:dyDescent="0.25"/>
    <row r="7" spans="2:17" ht="15.75" x14ac:dyDescent="0.25"/>
    <row r="8" spans="2:17" ht="18.75" x14ac:dyDescent="0.3">
      <c r="D8" s="1264" t="str">
        <f>IF(Triagem!C37="","Não indicou na TRIAGEM se esta folha se adequa ao projeto",IF(Triagem!C37="Não","Não necessita de preencher esta folha","Folha a ser preenchida"))</f>
        <v>Não indicou na TRIAGEM se esta folha se adequa ao projeto</v>
      </c>
      <c r="E8" s="1264"/>
      <c r="F8" s="1264"/>
      <c r="G8" s="1264"/>
      <c r="H8" s="1264"/>
      <c r="I8" s="1264"/>
      <c r="J8" s="1264"/>
      <c r="K8" s="375"/>
    </row>
    <row r="9" spans="2:17" ht="15.75" x14ac:dyDescent="0.25"/>
    <row r="10" spans="2:17" ht="15.75" x14ac:dyDescent="0.25"/>
    <row r="11" spans="2:17" ht="18.75" x14ac:dyDescent="0.3">
      <c r="B11" s="375" t="s">
        <v>1310</v>
      </c>
    </row>
    <row r="12" spans="2:17" ht="15.75" x14ac:dyDescent="0.25"/>
    <row r="13" spans="2:17" ht="51.6" customHeight="1" x14ac:dyDescent="0.25">
      <c r="B13" s="1252" t="s">
        <v>1534</v>
      </c>
      <c r="C13" s="1252"/>
      <c r="D13" s="1252"/>
      <c r="E13" s="1252"/>
      <c r="F13" s="1252"/>
      <c r="G13" s="1252"/>
      <c r="H13" s="1252"/>
      <c r="I13" s="1252"/>
      <c r="J13" s="1252"/>
      <c r="K13" s="1252"/>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ht="15.75" x14ac:dyDescent="0.25">
      <c r="B15" s="167" t="s">
        <v>0</v>
      </c>
      <c r="C15" s="172"/>
      <c r="D15" s="172"/>
      <c r="E15" s="172"/>
      <c r="F15" s="172"/>
      <c r="G15" s="172"/>
      <c r="H15" s="172"/>
      <c r="I15" s="172"/>
      <c r="J15" s="172"/>
      <c r="K15" s="172"/>
    </row>
    <row r="16" spans="2:17" ht="15.75" x14ac:dyDescent="0.25">
      <c r="B16" s="345" t="s">
        <v>1301</v>
      </c>
      <c r="C16" s="172"/>
      <c r="D16" s="172"/>
      <c r="E16" s="172"/>
      <c r="F16" s="172"/>
      <c r="G16" s="172"/>
      <c r="H16" s="172"/>
      <c r="I16" s="172"/>
      <c r="J16" s="172"/>
      <c r="K16" s="172"/>
    </row>
    <row r="17" spans="2: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899999999999999" customHeight="1" x14ac:dyDescent="0.25">
      <c r="B18" s="172" t="s">
        <v>1302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ht="15.75" x14ac:dyDescent="0.25">
      <c r="B19" s="172" t="s">
        <v>1303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899999999999999" customHeight="1" x14ac:dyDescent="0.25">
      <c r="B20" s="1149" t="s">
        <v>1585</v>
      </c>
      <c r="C20" s="1149"/>
      <c r="D20" s="1149"/>
      <c r="E20" s="1149"/>
      <c r="F20" s="1149"/>
      <c r="G20" s="1149"/>
      <c r="H20" s="1149"/>
      <c r="I20" s="1149"/>
      <c r="J20" s="1149"/>
      <c r="K20" s="1149"/>
      <c r="L20" s="343"/>
      <c r="M20" s="343"/>
      <c r="N20" s="343"/>
      <c r="O20" s="343"/>
      <c r="P20" s="343"/>
      <c r="Q20" s="234"/>
      <c r="R20" s="234"/>
      <c r="S20" s="234"/>
      <c r="T20" s="234"/>
      <c r="U20" s="234"/>
      <c r="V20" s="234"/>
      <c r="W20" s="234"/>
      <c r="X20" s="234"/>
      <c r="Y20" s="234"/>
      <c r="Z20" s="234"/>
      <c r="AA20" s="234"/>
    </row>
    <row r="21" spans="2:27" ht="15.6" customHeight="1" x14ac:dyDescent="0.25">
      <c r="B21" s="1149" t="s">
        <v>1306</v>
      </c>
      <c r="C21" s="1149"/>
      <c r="D21" s="1149"/>
      <c r="E21" s="1149"/>
      <c r="F21" s="1149"/>
      <c r="G21" s="1149"/>
      <c r="H21" s="1149"/>
      <c r="I21" s="1149"/>
      <c r="J21" s="1149"/>
      <c r="K21" s="1149"/>
      <c r="L21" s="234"/>
      <c r="M21" s="234"/>
      <c r="N21" s="234"/>
      <c r="O21" s="234"/>
      <c r="P21" s="234"/>
      <c r="Q21" s="234"/>
      <c r="R21" s="232"/>
      <c r="S21" s="232"/>
      <c r="T21" s="232"/>
      <c r="U21" s="232"/>
      <c r="V21" s="232"/>
      <c r="W21" s="232"/>
      <c r="X21" s="232"/>
      <c r="Y21" s="232"/>
      <c r="Z21" s="232"/>
      <c r="AA21" s="233"/>
    </row>
    <row r="22" spans="2:27" ht="15.75" x14ac:dyDescent="0.25">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5" x14ac:dyDescent="0.25">
      <c r="B23" s="231"/>
      <c r="C23" s="633" t="s">
        <v>1294</v>
      </c>
      <c r="D23" s="1266" t="s">
        <v>1307</v>
      </c>
      <c r="E23" s="1266"/>
      <c r="F23" s="1266"/>
      <c r="G23" s="231"/>
      <c r="H23" s="231"/>
      <c r="I23" s="231"/>
      <c r="J23" s="231"/>
      <c r="K23" s="231"/>
      <c r="L23" s="232"/>
      <c r="M23" s="234"/>
      <c r="N23" s="234"/>
      <c r="O23" s="234"/>
      <c r="P23" s="234"/>
      <c r="Q23" s="234"/>
      <c r="R23" s="232"/>
      <c r="S23" s="232"/>
      <c r="T23" s="232"/>
      <c r="U23" s="232"/>
      <c r="V23" s="232"/>
      <c r="W23" s="232"/>
      <c r="X23" s="232"/>
      <c r="Y23" s="232"/>
      <c r="Z23" s="232"/>
      <c r="AA23" s="233"/>
    </row>
    <row r="24" spans="2:27" ht="47.25" x14ac:dyDescent="0.25">
      <c r="B24" s="231"/>
      <c r="C24" s="634" t="str">
        <f>FAPr!B12</f>
        <v>Emissões do tratamento final do produto</v>
      </c>
      <c r="D24" s="1267" t="str">
        <f>FAPr!C12</f>
        <v>Emissões do processo de tratamento do produto (efetuado por terceiros)</v>
      </c>
      <c r="E24" s="1267"/>
      <c r="F24" s="1267"/>
      <c r="G24" s="231"/>
      <c r="H24" s="231"/>
      <c r="I24" s="231"/>
      <c r="J24" s="231"/>
      <c r="K24" s="231"/>
      <c r="L24" s="232"/>
      <c r="M24" s="234"/>
      <c r="N24" s="234"/>
      <c r="O24" s="234"/>
      <c r="P24" s="234"/>
      <c r="Q24" s="234"/>
      <c r="R24" s="232"/>
      <c r="S24" s="232"/>
      <c r="T24" s="232"/>
      <c r="U24" s="232"/>
      <c r="V24" s="232"/>
      <c r="W24" s="232"/>
      <c r="X24" s="232"/>
      <c r="Y24" s="232"/>
      <c r="Z24" s="232"/>
      <c r="AA24" s="233"/>
    </row>
    <row r="25" spans="2:27" ht="31.5" x14ac:dyDescent="0.25">
      <c r="B25" s="231"/>
      <c r="C25" s="634" t="str">
        <f>FAPr!B13</f>
        <v>Emissões do uso do produto</v>
      </c>
      <c r="D25" s="1267" t="str">
        <f>FAPr!C13</f>
        <v>Emissões do uso do produto</v>
      </c>
      <c r="E25" s="1267"/>
      <c r="F25" s="1267"/>
      <c r="G25" s="231"/>
      <c r="H25" s="231"/>
      <c r="I25" s="231"/>
      <c r="J25" s="231"/>
      <c r="K25" s="231"/>
      <c r="L25" s="232"/>
      <c r="M25" s="234"/>
      <c r="N25" s="234"/>
      <c r="O25" s="234"/>
      <c r="P25" s="234"/>
      <c r="Q25" s="234"/>
      <c r="R25" s="232"/>
      <c r="S25" s="232"/>
      <c r="T25" s="232"/>
      <c r="U25" s="232"/>
      <c r="V25" s="232"/>
      <c r="W25" s="232"/>
      <c r="X25" s="232"/>
      <c r="Y25" s="232"/>
      <c r="Z25" s="232"/>
      <c r="AA25" s="233"/>
    </row>
    <row r="26" spans="2:27" ht="31.5" x14ac:dyDescent="0.25">
      <c r="B26" s="231"/>
      <c r="C26" s="634" t="str">
        <f>FAPr!B14</f>
        <v>Emissões do fim de vida do produto</v>
      </c>
      <c r="D26" s="1267" t="str">
        <f>FAPr!C14</f>
        <v>Emissões do fim de vida do produto (i.e., emissões de GEE do tratamento e destino final)</v>
      </c>
      <c r="E26" s="1267"/>
      <c r="F26" s="1267"/>
      <c r="G26" s="231"/>
      <c r="H26" s="231"/>
      <c r="I26" s="231"/>
      <c r="J26" s="231"/>
      <c r="K26" s="231"/>
      <c r="L26" s="232"/>
      <c r="M26" s="234"/>
      <c r="N26" s="234"/>
      <c r="O26" s="234"/>
      <c r="P26" s="234"/>
      <c r="Q26" s="234"/>
      <c r="R26" s="232"/>
      <c r="S26" s="232"/>
      <c r="T26" s="232"/>
      <c r="U26" s="232"/>
      <c r="V26" s="232"/>
      <c r="W26" s="232"/>
      <c r="X26" s="232"/>
      <c r="Y26" s="232"/>
      <c r="Z26" s="232"/>
      <c r="AA26" s="233"/>
    </row>
    <row r="27" spans="2:27" ht="15.75" x14ac:dyDescent="0.25">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25">
      <c r="B28" s="235" t="s">
        <v>1309</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ht="15.75" x14ac:dyDescent="0.25"/>
    <row r="30" spans="2:27" ht="15.75" x14ac:dyDescent="0.25">
      <c r="I30" s="183"/>
    </row>
    <row r="31" spans="2:27" ht="15.75" x14ac:dyDescent="0.25">
      <c r="B31" s="236" t="s">
        <v>1300</v>
      </c>
    </row>
    <row r="32" spans="2:27" ht="38.450000000000003" customHeight="1" x14ac:dyDescent="0.25">
      <c r="B32" s="1070" t="s">
        <v>1274</v>
      </c>
      <c r="C32" s="1070" t="s">
        <v>1288</v>
      </c>
      <c r="D32" s="1070" t="s">
        <v>1289</v>
      </c>
      <c r="E32" s="1193" t="s">
        <v>1295</v>
      </c>
      <c r="F32" s="1194"/>
      <c r="G32" s="1195"/>
      <c r="H32" s="1184" t="s">
        <v>1609</v>
      </c>
      <c r="I32" s="1186"/>
      <c r="J32" s="1084" t="s">
        <v>1296</v>
      </c>
      <c r="K32" s="1070" t="s">
        <v>1297</v>
      </c>
    </row>
    <row r="33" spans="1:13" ht="42.6" customHeight="1" x14ac:dyDescent="0.25">
      <c r="B33" s="1083"/>
      <c r="C33" s="1083"/>
      <c r="D33" s="1083"/>
      <c r="E33" s="237" t="s">
        <v>784</v>
      </c>
      <c r="F33" s="237" t="s">
        <v>30</v>
      </c>
      <c r="G33" s="238" t="s">
        <v>1304</v>
      </c>
      <c r="H33" s="238" t="s">
        <v>577</v>
      </c>
      <c r="I33" s="238" t="s">
        <v>33</v>
      </c>
      <c r="J33" s="1086"/>
      <c r="K33" s="1083"/>
    </row>
    <row r="34" spans="1:13" s="248" customFormat="1" ht="63" x14ac:dyDescent="0.25">
      <c r="A34" s="189" t="s">
        <v>40</v>
      </c>
      <c r="B34" s="584" t="s">
        <v>37</v>
      </c>
      <c r="C34" s="584" t="s">
        <v>1290</v>
      </c>
      <c r="D34" s="584" t="s">
        <v>1291</v>
      </c>
      <c r="E34" s="587">
        <v>100</v>
      </c>
      <c r="F34" s="585" t="s">
        <v>1298</v>
      </c>
      <c r="G34" s="587">
        <v>15</v>
      </c>
      <c r="H34" s="1031">
        <v>10</v>
      </c>
      <c r="I34" s="585" t="s">
        <v>1600</v>
      </c>
      <c r="J34" s="586" t="s">
        <v>1299</v>
      </c>
      <c r="K34" s="1032">
        <v>15</v>
      </c>
    </row>
    <row r="35" spans="1:13" ht="15.75" x14ac:dyDescent="0.25">
      <c r="B35" s="269"/>
      <c r="C35" s="269"/>
      <c r="D35" s="250"/>
      <c r="E35" s="635"/>
      <c r="F35" s="269"/>
      <c r="G35" s="635"/>
      <c r="H35" s="968"/>
      <c r="I35" s="969" t="str">
        <f>"kg CO2e / "&amp;F35</f>
        <v xml:space="preserve">kg CO2e / </v>
      </c>
      <c r="J35" s="636"/>
      <c r="K35" s="1025" t="str">
        <f>IF(H35="","",IFERROR(IF(D35=FAPr!$B$13,'Uso dos produtos do projeto'!H35*'Uso dos produtos do projeto'!G35*'Uso dos produtos do projeto'!E35/1000,'Uso dos produtos do projeto'!H35*'Uso dos produtos do projeto'!E35),""))</f>
        <v/>
      </c>
      <c r="L35" s="212"/>
    </row>
    <row r="36" spans="1:13" ht="15.75" x14ac:dyDescent="0.25">
      <c r="B36" s="269"/>
      <c r="C36" s="269"/>
      <c r="D36" s="250"/>
      <c r="E36" s="635"/>
      <c r="F36" s="269"/>
      <c r="G36" s="635"/>
      <c r="H36" s="968"/>
      <c r="I36" s="969" t="str">
        <f t="shared" ref="I36:I99" si="0">"kg CO2e / "&amp;F36</f>
        <v xml:space="preserve">kg CO2e / </v>
      </c>
      <c r="J36" s="636"/>
      <c r="K36" s="1025" t="str">
        <f>IF(H36="","",IFERROR(IF(D36=FAPr!$B$13,'Uso dos produtos do projeto'!H36*'Uso dos produtos do projeto'!G36*'Uso dos produtos do projeto'!E36/1000,'Uso dos produtos do projeto'!H36*'Uso dos produtos do projeto'!E36),""))</f>
        <v/>
      </c>
      <c r="L36" s="212"/>
    </row>
    <row r="37" spans="1:13" ht="24" customHeight="1" x14ac:dyDescent="0.25">
      <c r="B37" s="269"/>
      <c r="C37" s="269"/>
      <c r="D37" s="250"/>
      <c r="E37" s="635"/>
      <c r="F37" s="269"/>
      <c r="G37" s="635"/>
      <c r="H37" s="968"/>
      <c r="I37" s="969" t="str">
        <f t="shared" si="0"/>
        <v xml:space="preserve">kg CO2e / </v>
      </c>
      <c r="J37" s="636"/>
      <c r="K37" s="1025" t="str">
        <f>IF(H37="","",IFERROR(IF(D37=FAPr!$B$13,'Uso dos produtos do projeto'!H37*'Uso dos produtos do projeto'!G37*'Uso dos produtos do projeto'!E37/1000,'Uso dos produtos do projeto'!H37*'Uso dos produtos do projeto'!E37),""))</f>
        <v/>
      </c>
      <c r="L37" s="212"/>
    </row>
    <row r="38" spans="1:13" ht="15.75" x14ac:dyDescent="0.25">
      <c r="B38" s="269"/>
      <c r="C38" s="269"/>
      <c r="D38" s="250"/>
      <c r="E38" s="635"/>
      <c r="F38" s="269"/>
      <c r="G38" s="635"/>
      <c r="H38" s="968"/>
      <c r="I38" s="969" t="str">
        <f t="shared" si="0"/>
        <v xml:space="preserve">kg CO2e / </v>
      </c>
      <c r="J38" s="636"/>
      <c r="K38" s="1025" t="str">
        <f>IF(H38="","",IFERROR(IF(D38=FAPr!$B$13,'Uso dos produtos do projeto'!H38*'Uso dos produtos do projeto'!G38*'Uso dos produtos do projeto'!E38/1000,'Uso dos produtos do projeto'!H38*'Uso dos produtos do projeto'!E38),""))</f>
        <v/>
      </c>
      <c r="L38" s="212"/>
    </row>
    <row r="39" spans="1:13" ht="15.75" x14ac:dyDescent="0.25">
      <c r="B39" s="269"/>
      <c r="C39" s="269"/>
      <c r="D39" s="250"/>
      <c r="E39" s="635"/>
      <c r="F39" s="269"/>
      <c r="G39" s="635"/>
      <c r="H39" s="968"/>
      <c r="I39" s="969" t="str">
        <f t="shared" si="0"/>
        <v xml:space="preserve">kg CO2e / </v>
      </c>
      <c r="J39" s="636"/>
      <c r="K39" s="1025" t="str">
        <f>IF(H39="","",IFERROR(IF(D39=FAPr!$B$13,'Uso dos produtos do projeto'!H39*'Uso dos produtos do projeto'!G39*'Uso dos produtos do projeto'!E39/1000,'Uso dos produtos do projeto'!H39*'Uso dos produtos do projeto'!E39),""))</f>
        <v/>
      </c>
      <c r="L39" s="212"/>
      <c r="M39" s="368"/>
    </row>
    <row r="40" spans="1:13" ht="15.75" x14ac:dyDescent="0.25">
      <c r="B40" s="269"/>
      <c r="C40" s="269"/>
      <c r="D40" s="250"/>
      <c r="E40" s="635"/>
      <c r="F40" s="269"/>
      <c r="G40" s="635"/>
      <c r="H40" s="968"/>
      <c r="I40" s="969" t="str">
        <f t="shared" si="0"/>
        <v xml:space="preserve">kg CO2e / </v>
      </c>
      <c r="J40" s="636"/>
      <c r="K40" s="1025" t="str">
        <f>IF(H40="","",IFERROR(IF(D40=FAPr!$B$13,'Uso dos produtos do projeto'!H40*'Uso dos produtos do projeto'!G40*'Uso dos produtos do projeto'!E40/1000,'Uso dos produtos do projeto'!H40*'Uso dos produtos do projeto'!E40),""))</f>
        <v/>
      </c>
      <c r="L40" s="212"/>
      <c r="M40" s="369"/>
    </row>
    <row r="41" spans="1:13" ht="15.75" x14ac:dyDescent="0.25">
      <c r="B41" s="269"/>
      <c r="C41" s="269"/>
      <c r="D41" s="250"/>
      <c r="E41" s="635"/>
      <c r="F41" s="269"/>
      <c r="G41" s="635"/>
      <c r="H41" s="968"/>
      <c r="I41" s="969" t="str">
        <f t="shared" si="0"/>
        <v xml:space="preserve">kg CO2e / </v>
      </c>
      <c r="J41" s="636"/>
      <c r="K41" s="1025" t="str">
        <f>IF(H41="","",IFERROR(IF(D41=FAPr!$B$13,'Uso dos produtos do projeto'!H41*'Uso dos produtos do projeto'!G41*'Uso dos produtos do projeto'!E41/1000,'Uso dos produtos do projeto'!H41*'Uso dos produtos do projeto'!E41),""))</f>
        <v/>
      </c>
      <c r="L41" s="212"/>
    </row>
    <row r="42" spans="1:13" ht="15.75" x14ac:dyDescent="0.25">
      <c r="B42" s="269"/>
      <c r="C42" s="269"/>
      <c r="D42" s="250"/>
      <c r="E42" s="635"/>
      <c r="F42" s="269"/>
      <c r="G42" s="635"/>
      <c r="H42" s="968"/>
      <c r="I42" s="969" t="str">
        <f t="shared" si="0"/>
        <v xml:space="preserve">kg CO2e / </v>
      </c>
      <c r="J42" s="636"/>
      <c r="K42" s="1025" t="str">
        <f>IF(H42="","",IFERROR(IF(D42=FAPr!$B$13,'Uso dos produtos do projeto'!H42*'Uso dos produtos do projeto'!G42*'Uso dos produtos do projeto'!E42/1000,'Uso dos produtos do projeto'!H42*'Uso dos produtos do projeto'!E42),""))</f>
        <v/>
      </c>
      <c r="L42" s="212"/>
    </row>
    <row r="43" spans="1:13" ht="15.75" x14ac:dyDescent="0.25">
      <c r="B43" s="269"/>
      <c r="C43" s="269"/>
      <c r="D43" s="250"/>
      <c r="E43" s="635"/>
      <c r="F43" s="269"/>
      <c r="G43" s="635"/>
      <c r="H43" s="968"/>
      <c r="I43" s="969" t="str">
        <f t="shared" si="0"/>
        <v xml:space="preserve">kg CO2e / </v>
      </c>
      <c r="J43" s="636"/>
      <c r="K43" s="1025" t="str">
        <f>IF(H43="","",IFERROR(IF(D43=FAPr!$B$13,'Uso dos produtos do projeto'!H43*'Uso dos produtos do projeto'!G43*'Uso dos produtos do projeto'!E43/1000,'Uso dos produtos do projeto'!H43*'Uso dos produtos do projeto'!E43),""))</f>
        <v/>
      </c>
      <c r="L43" s="212"/>
    </row>
    <row r="44" spans="1:13" ht="15.75" x14ac:dyDescent="0.25">
      <c r="B44" s="269"/>
      <c r="C44" s="269"/>
      <c r="D44" s="250"/>
      <c r="E44" s="635"/>
      <c r="F44" s="269"/>
      <c r="G44" s="635"/>
      <c r="H44" s="968"/>
      <c r="I44" s="969" t="str">
        <f t="shared" si="0"/>
        <v xml:space="preserve">kg CO2e / </v>
      </c>
      <c r="J44" s="636"/>
      <c r="K44" s="1025" t="str">
        <f>IF(H44="","",IFERROR(IF(D44=FAPr!$B$13,'Uso dos produtos do projeto'!H44*'Uso dos produtos do projeto'!G44*'Uso dos produtos do projeto'!E44/1000,'Uso dos produtos do projeto'!H44*'Uso dos produtos do projeto'!E44),""))</f>
        <v/>
      </c>
      <c r="L44" s="212"/>
    </row>
    <row r="45" spans="1:13" ht="15.75" x14ac:dyDescent="0.25">
      <c r="B45" s="269"/>
      <c r="C45" s="269"/>
      <c r="D45" s="250"/>
      <c r="E45" s="635"/>
      <c r="F45" s="269"/>
      <c r="G45" s="635"/>
      <c r="H45" s="968"/>
      <c r="I45" s="969" t="str">
        <f t="shared" si="0"/>
        <v xml:space="preserve">kg CO2e / </v>
      </c>
      <c r="J45" s="636"/>
      <c r="K45" s="1025" t="str">
        <f>IF(H45="","",IFERROR(IF(D45=FAPr!$B$13,'Uso dos produtos do projeto'!H45*'Uso dos produtos do projeto'!G45*'Uso dos produtos do projeto'!E45/1000,'Uso dos produtos do projeto'!H45*'Uso dos produtos do projeto'!E45),""))</f>
        <v/>
      </c>
      <c r="L45" s="212"/>
    </row>
    <row r="46" spans="1:13" ht="15.75" hidden="1" outlineLevel="1" x14ac:dyDescent="0.25">
      <c r="B46" s="269"/>
      <c r="C46" s="269"/>
      <c r="D46" s="250"/>
      <c r="E46" s="635"/>
      <c r="F46" s="269"/>
      <c r="G46" s="635"/>
      <c r="H46" s="968"/>
      <c r="I46" s="969" t="str">
        <f t="shared" si="0"/>
        <v xml:space="preserve">kg CO2e / </v>
      </c>
      <c r="J46" s="636"/>
      <c r="K46" s="1025" t="str">
        <f>IF(H46="","",IFERROR(IF(D46=FAPr!$B$13,'Uso dos produtos do projeto'!H46*'Uso dos produtos do projeto'!G46*'Uso dos produtos do projeto'!E46/1000,'Uso dos produtos do projeto'!H46*'Uso dos produtos do projeto'!E46),""))</f>
        <v/>
      </c>
      <c r="L46" s="212"/>
    </row>
    <row r="47" spans="1:13" ht="15.75" hidden="1" outlineLevel="1" x14ac:dyDescent="0.25">
      <c r="B47" s="269"/>
      <c r="C47" s="269"/>
      <c r="D47" s="250"/>
      <c r="E47" s="635"/>
      <c r="F47" s="269"/>
      <c r="G47" s="635"/>
      <c r="H47" s="968"/>
      <c r="I47" s="969" t="str">
        <f t="shared" si="0"/>
        <v xml:space="preserve">kg CO2e / </v>
      </c>
      <c r="J47" s="636"/>
      <c r="K47" s="1025" t="str">
        <f>IF(H47="","",IFERROR(IF(D47=FAPr!$B$13,'Uso dos produtos do projeto'!H47*'Uso dos produtos do projeto'!G47*'Uso dos produtos do projeto'!E47/1000,'Uso dos produtos do projeto'!H47*'Uso dos produtos do projeto'!E47),""))</f>
        <v/>
      </c>
      <c r="L47" s="212"/>
    </row>
    <row r="48" spans="1:13" ht="15.75" hidden="1" outlineLevel="1" x14ac:dyDescent="0.25">
      <c r="B48" s="269"/>
      <c r="C48" s="269"/>
      <c r="D48" s="250"/>
      <c r="E48" s="635"/>
      <c r="F48" s="269"/>
      <c r="G48" s="635"/>
      <c r="H48" s="968"/>
      <c r="I48" s="969" t="str">
        <f t="shared" si="0"/>
        <v xml:space="preserve">kg CO2e / </v>
      </c>
      <c r="J48" s="636"/>
      <c r="K48" s="1025" t="str">
        <f>IF(H48="","",IFERROR(IF(D48=FAPr!$B$13,'Uso dos produtos do projeto'!H48*'Uso dos produtos do projeto'!G48*'Uso dos produtos do projeto'!E48/1000,'Uso dos produtos do projeto'!H48*'Uso dos produtos do projeto'!E48),""))</f>
        <v/>
      </c>
      <c r="L48" s="212"/>
    </row>
    <row r="49" spans="2:12" ht="15.75" hidden="1" outlineLevel="1" x14ac:dyDescent="0.25">
      <c r="B49" s="269"/>
      <c r="C49" s="269"/>
      <c r="D49" s="250"/>
      <c r="E49" s="635"/>
      <c r="F49" s="269"/>
      <c r="G49" s="635"/>
      <c r="H49" s="968"/>
      <c r="I49" s="969" t="str">
        <f t="shared" si="0"/>
        <v xml:space="preserve">kg CO2e / </v>
      </c>
      <c r="J49" s="636"/>
      <c r="K49" s="1025" t="str">
        <f>IF(H49="","",IFERROR(IF(D49=FAPr!$B$13,'Uso dos produtos do projeto'!H49*'Uso dos produtos do projeto'!G49*'Uso dos produtos do projeto'!E49/1000,'Uso dos produtos do projeto'!H49*'Uso dos produtos do projeto'!E49),""))</f>
        <v/>
      </c>
      <c r="L49" s="212"/>
    </row>
    <row r="50" spans="2:12" ht="15.75" hidden="1" outlineLevel="1" x14ac:dyDescent="0.25">
      <c r="B50" s="269"/>
      <c r="C50" s="269"/>
      <c r="D50" s="250"/>
      <c r="E50" s="635"/>
      <c r="F50" s="269"/>
      <c r="G50" s="635"/>
      <c r="H50" s="968"/>
      <c r="I50" s="969" t="str">
        <f t="shared" si="0"/>
        <v xml:space="preserve">kg CO2e / </v>
      </c>
      <c r="J50" s="636"/>
      <c r="K50" s="1025" t="str">
        <f>IF(H50="","",IFERROR(IF(D50=FAPr!$B$13,'Uso dos produtos do projeto'!H50*'Uso dos produtos do projeto'!G50*'Uso dos produtos do projeto'!E50/1000,'Uso dos produtos do projeto'!H50*'Uso dos produtos do projeto'!E50),""))</f>
        <v/>
      </c>
      <c r="L50" s="212"/>
    </row>
    <row r="51" spans="2:12" ht="15.75" hidden="1" outlineLevel="1" x14ac:dyDescent="0.25">
      <c r="B51" s="269"/>
      <c r="C51" s="269"/>
      <c r="D51" s="250"/>
      <c r="E51" s="635"/>
      <c r="F51" s="269"/>
      <c r="G51" s="635"/>
      <c r="H51" s="968"/>
      <c r="I51" s="969" t="str">
        <f t="shared" si="0"/>
        <v xml:space="preserve">kg CO2e / </v>
      </c>
      <c r="J51" s="636"/>
      <c r="K51" s="1025" t="str">
        <f>IF(H51="","",IFERROR(IF(D51=FAPr!$B$13,'Uso dos produtos do projeto'!H51*'Uso dos produtos do projeto'!G51*'Uso dos produtos do projeto'!E51/1000,'Uso dos produtos do projeto'!H51*'Uso dos produtos do projeto'!E51),""))</f>
        <v/>
      </c>
      <c r="L51" s="212"/>
    </row>
    <row r="52" spans="2:12" ht="15.75" hidden="1" outlineLevel="1" x14ac:dyDescent="0.25">
      <c r="B52" s="269"/>
      <c r="C52" s="269"/>
      <c r="D52" s="250"/>
      <c r="E52" s="635"/>
      <c r="F52" s="269"/>
      <c r="G52" s="635"/>
      <c r="H52" s="968"/>
      <c r="I52" s="969" t="str">
        <f t="shared" si="0"/>
        <v xml:space="preserve">kg CO2e / </v>
      </c>
      <c r="J52" s="636"/>
      <c r="K52" s="1025" t="str">
        <f>IF(H52="","",IFERROR(IF(D52=FAPr!$B$13,'Uso dos produtos do projeto'!H52*'Uso dos produtos do projeto'!G52*'Uso dos produtos do projeto'!E52/1000,'Uso dos produtos do projeto'!H52*'Uso dos produtos do projeto'!E52),""))</f>
        <v/>
      </c>
      <c r="L52" s="212"/>
    </row>
    <row r="53" spans="2:12" ht="15.75" hidden="1" outlineLevel="1" x14ac:dyDescent="0.25">
      <c r="B53" s="269"/>
      <c r="C53" s="269"/>
      <c r="D53" s="250"/>
      <c r="E53" s="635"/>
      <c r="F53" s="269"/>
      <c r="G53" s="635"/>
      <c r="H53" s="968"/>
      <c r="I53" s="969" t="str">
        <f t="shared" si="0"/>
        <v xml:space="preserve">kg CO2e / </v>
      </c>
      <c r="J53" s="636"/>
      <c r="K53" s="1025" t="str">
        <f>IF(H53="","",IFERROR(IF(D53=FAPr!$B$13,'Uso dos produtos do projeto'!H53*'Uso dos produtos do projeto'!G53*'Uso dos produtos do projeto'!E53/1000,'Uso dos produtos do projeto'!H53*'Uso dos produtos do projeto'!E53),""))</f>
        <v/>
      </c>
      <c r="L53" s="212"/>
    </row>
    <row r="54" spans="2:12" ht="15.75" hidden="1" outlineLevel="1" x14ac:dyDescent="0.25">
      <c r="B54" s="269"/>
      <c r="C54" s="269"/>
      <c r="D54" s="250"/>
      <c r="E54" s="635"/>
      <c r="F54" s="269"/>
      <c r="G54" s="635"/>
      <c r="H54" s="968"/>
      <c r="I54" s="969" t="str">
        <f t="shared" si="0"/>
        <v xml:space="preserve">kg CO2e / </v>
      </c>
      <c r="J54" s="636"/>
      <c r="K54" s="1025" t="str">
        <f>IF(H54="","",IFERROR(IF(D54=FAPr!$B$13,'Uso dos produtos do projeto'!H54*'Uso dos produtos do projeto'!G54*'Uso dos produtos do projeto'!E54/1000,'Uso dos produtos do projeto'!H54*'Uso dos produtos do projeto'!E54),""))</f>
        <v/>
      </c>
      <c r="L54" s="212"/>
    </row>
    <row r="55" spans="2:12" ht="15.75" hidden="1" outlineLevel="1" x14ac:dyDescent="0.25">
      <c r="B55" s="269"/>
      <c r="C55" s="269"/>
      <c r="D55" s="250"/>
      <c r="E55" s="635"/>
      <c r="F55" s="269"/>
      <c r="G55" s="635"/>
      <c r="H55" s="968"/>
      <c r="I55" s="969" t="str">
        <f t="shared" si="0"/>
        <v xml:space="preserve">kg CO2e / </v>
      </c>
      <c r="J55" s="636"/>
      <c r="K55" s="1025" t="str">
        <f>IF(H55="","",IFERROR(IF(D55=FAPr!$B$13,'Uso dos produtos do projeto'!H55*'Uso dos produtos do projeto'!G55*'Uso dos produtos do projeto'!E55/1000,'Uso dos produtos do projeto'!H55*'Uso dos produtos do projeto'!E55),""))</f>
        <v/>
      </c>
      <c r="L55" s="212"/>
    </row>
    <row r="56" spans="2:12" ht="15.75" hidden="1" outlineLevel="1" x14ac:dyDescent="0.25">
      <c r="B56" s="269"/>
      <c r="C56" s="269"/>
      <c r="D56" s="250"/>
      <c r="E56" s="635"/>
      <c r="F56" s="269"/>
      <c r="G56" s="635"/>
      <c r="H56" s="968"/>
      <c r="I56" s="969" t="str">
        <f t="shared" si="0"/>
        <v xml:space="preserve">kg CO2e / </v>
      </c>
      <c r="J56" s="636"/>
      <c r="K56" s="1025" t="str">
        <f>IF(H56="","",IFERROR(IF(D56=FAPr!$B$13,'Uso dos produtos do projeto'!H56*'Uso dos produtos do projeto'!G56*'Uso dos produtos do projeto'!E56/1000,'Uso dos produtos do projeto'!H56*'Uso dos produtos do projeto'!E56),""))</f>
        <v/>
      </c>
      <c r="L56" s="212"/>
    </row>
    <row r="57" spans="2:12" ht="15.75" hidden="1" outlineLevel="1" x14ac:dyDescent="0.25">
      <c r="B57" s="269"/>
      <c r="C57" s="269"/>
      <c r="D57" s="250"/>
      <c r="E57" s="635"/>
      <c r="F57" s="269"/>
      <c r="G57" s="635"/>
      <c r="H57" s="968"/>
      <c r="I57" s="969" t="str">
        <f t="shared" si="0"/>
        <v xml:space="preserve">kg CO2e / </v>
      </c>
      <c r="J57" s="636"/>
      <c r="K57" s="1025" t="str">
        <f>IF(H57="","",IFERROR(IF(D57=FAPr!$B$13,'Uso dos produtos do projeto'!H57*'Uso dos produtos do projeto'!G57*'Uso dos produtos do projeto'!E57/1000,'Uso dos produtos do projeto'!H57*'Uso dos produtos do projeto'!E57),""))</f>
        <v/>
      </c>
      <c r="L57" s="212"/>
    </row>
    <row r="58" spans="2:12" ht="15.75" hidden="1" outlineLevel="1" x14ac:dyDescent="0.25">
      <c r="B58" s="269"/>
      <c r="C58" s="269"/>
      <c r="D58" s="250"/>
      <c r="E58" s="635"/>
      <c r="F58" s="269"/>
      <c r="G58" s="635"/>
      <c r="H58" s="968"/>
      <c r="I58" s="969" t="str">
        <f t="shared" si="0"/>
        <v xml:space="preserve">kg CO2e / </v>
      </c>
      <c r="J58" s="636"/>
      <c r="K58" s="1025" t="str">
        <f>IF(H58="","",IFERROR(IF(D58=FAPr!$B$13,'Uso dos produtos do projeto'!H58*'Uso dos produtos do projeto'!G58*'Uso dos produtos do projeto'!E58/1000,'Uso dos produtos do projeto'!H58*'Uso dos produtos do projeto'!E58),""))</f>
        <v/>
      </c>
      <c r="L58" s="212"/>
    </row>
    <row r="59" spans="2:12" ht="15.75" hidden="1" outlineLevel="1" x14ac:dyDescent="0.25">
      <c r="B59" s="269"/>
      <c r="C59" s="269"/>
      <c r="D59" s="250"/>
      <c r="E59" s="635"/>
      <c r="F59" s="269"/>
      <c r="G59" s="635"/>
      <c r="H59" s="968"/>
      <c r="I59" s="969" t="str">
        <f t="shared" si="0"/>
        <v xml:space="preserve">kg CO2e / </v>
      </c>
      <c r="J59" s="636"/>
      <c r="K59" s="1025" t="str">
        <f>IF(H59="","",IFERROR(IF(D59=FAPr!$B$13,'Uso dos produtos do projeto'!H59*'Uso dos produtos do projeto'!G59*'Uso dos produtos do projeto'!E59/1000,'Uso dos produtos do projeto'!H59*'Uso dos produtos do projeto'!E59),""))</f>
        <v/>
      </c>
      <c r="L59" s="212"/>
    </row>
    <row r="60" spans="2:12" ht="15.75" hidden="1" outlineLevel="1" x14ac:dyDescent="0.25">
      <c r="B60" s="269"/>
      <c r="C60" s="269"/>
      <c r="D60" s="250"/>
      <c r="E60" s="635"/>
      <c r="F60" s="269"/>
      <c r="G60" s="635"/>
      <c r="H60" s="968"/>
      <c r="I60" s="969" t="str">
        <f t="shared" si="0"/>
        <v xml:space="preserve">kg CO2e / </v>
      </c>
      <c r="J60" s="636"/>
      <c r="K60" s="1025" t="str">
        <f>IF(H60="","",IFERROR(IF(D60=FAPr!$B$13,'Uso dos produtos do projeto'!H60*'Uso dos produtos do projeto'!G60*'Uso dos produtos do projeto'!E60/1000,'Uso dos produtos do projeto'!H60*'Uso dos produtos do projeto'!E60),""))</f>
        <v/>
      </c>
      <c r="L60" s="212"/>
    </row>
    <row r="61" spans="2:12" ht="15.75" hidden="1" outlineLevel="1" x14ac:dyDescent="0.25">
      <c r="B61" s="269"/>
      <c r="C61" s="269"/>
      <c r="D61" s="250"/>
      <c r="E61" s="635"/>
      <c r="F61" s="269"/>
      <c r="G61" s="635"/>
      <c r="H61" s="968"/>
      <c r="I61" s="969" t="str">
        <f t="shared" si="0"/>
        <v xml:space="preserve">kg CO2e / </v>
      </c>
      <c r="J61" s="636"/>
      <c r="K61" s="1025" t="str">
        <f>IF(H61="","",IFERROR(IF(D61=FAPr!$B$13,'Uso dos produtos do projeto'!H61*'Uso dos produtos do projeto'!G61*'Uso dos produtos do projeto'!E61/1000,'Uso dos produtos do projeto'!H61*'Uso dos produtos do projeto'!E61),""))</f>
        <v/>
      </c>
      <c r="L61" s="212"/>
    </row>
    <row r="62" spans="2:12" ht="15.75" hidden="1" outlineLevel="1" x14ac:dyDescent="0.25">
      <c r="B62" s="269"/>
      <c r="C62" s="269"/>
      <c r="D62" s="250"/>
      <c r="E62" s="635"/>
      <c r="F62" s="269"/>
      <c r="G62" s="635"/>
      <c r="H62" s="968"/>
      <c r="I62" s="969" t="str">
        <f t="shared" si="0"/>
        <v xml:space="preserve">kg CO2e / </v>
      </c>
      <c r="J62" s="636"/>
      <c r="K62" s="1025" t="str">
        <f>IF(H62="","",IFERROR(IF(D62=FAPr!$B$13,'Uso dos produtos do projeto'!H62*'Uso dos produtos do projeto'!G62*'Uso dos produtos do projeto'!E62/1000,'Uso dos produtos do projeto'!H62*'Uso dos produtos do projeto'!E62),""))</f>
        <v/>
      </c>
      <c r="L62" s="212"/>
    </row>
    <row r="63" spans="2:12" ht="15.75" hidden="1" outlineLevel="1" x14ac:dyDescent="0.25">
      <c r="B63" s="269"/>
      <c r="C63" s="269"/>
      <c r="D63" s="250"/>
      <c r="E63" s="635"/>
      <c r="F63" s="269"/>
      <c r="G63" s="635"/>
      <c r="H63" s="968"/>
      <c r="I63" s="969" t="str">
        <f t="shared" si="0"/>
        <v xml:space="preserve">kg CO2e / </v>
      </c>
      <c r="J63" s="636"/>
      <c r="K63" s="1025" t="str">
        <f>IF(H63="","",IFERROR(IF(D63=FAPr!$B$13,'Uso dos produtos do projeto'!H63*'Uso dos produtos do projeto'!G63*'Uso dos produtos do projeto'!E63/1000,'Uso dos produtos do projeto'!H63*'Uso dos produtos do projeto'!E63),""))</f>
        <v/>
      </c>
      <c r="L63" s="212"/>
    </row>
    <row r="64" spans="2:12" ht="15.75" hidden="1" outlineLevel="1" x14ac:dyDescent="0.25">
      <c r="B64" s="269"/>
      <c r="C64" s="269"/>
      <c r="D64" s="250"/>
      <c r="E64" s="635"/>
      <c r="F64" s="269"/>
      <c r="G64" s="635"/>
      <c r="H64" s="968"/>
      <c r="I64" s="969" t="str">
        <f t="shared" si="0"/>
        <v xml:space="preserve">kg CO2e / </v>
      </c>
      <c r="J64" s="636"/>
      <c r="K64" s="1025" t="str">
        <f>IF(H64="","",IFERROR(IF(D64=FAPr!$B$13,'Uso dos produtos do projeto'!H64*'Uso dos produtos do projeto'!G64*'Uso dos produtos do projeto'!E64/1000,'Uso dos produtos do projeto'!H64*'Uso dos produtos do projeto'!E64),""))</f>
        <v/>
      </c>
      <c r="L64" s="212"/>
    </row>
    <row r="65" spans="2:12" ht="15.75" hidden="1" outlineLevel="1" x14ac:dyDescent="0.25">
      <c r="B65" s="269"/>
      <c r="C65" s="269"/>
      <c r="D65" s="250"/>
      <c r="E65" s="635"/>
      <c r="F65" s="269"/>
      <c r="G65" s="635"/>
      <c r="H65" s="968"/>
      <c r="I65" s="969" t="str">
        <f t="shared" si="0"/>
        <v xml:space="preserve">kg CO2e / </v>
      </c>
      <c r="J65" s="636"/>
      <c r="K65" s="1025" t="str">
        <f>IF(H65="","",IFERROR(IF(D65=FAPr!$B$13,'Uso dos produtos do projeto'!H65*'Uso dos produtos do projeto'!G65*'Uso dos produtos do projeto'!E65/1000,'Uso dos produtos do projeto'!H65*'Uso dos produtos do projeto'!E65),""))</f>
        <v/>
      </c>
      <c r="L65" s="212"/>
    </row>
    <row r="66" spans="2:12" ht="15.75" hidden="1" outlineLevel="1" x14ac:dyDescent="0.25">
      <c r="B66" s="269"/>
      <c r="C66" s="269"/>
      <c r="D66" s="250"/>
      <c r="E66" s="635"/>
      <c r="F66" s="269"/>
      <c r="G66" s="635"/>
      <c r="H66" s="968"/>
      <c r="I66" s="969" t="str">
        <f t="shared" si="0"/>
        <v xml:space="preserve">kg CO2e / </v>
      </c>
      <c r="J66" s="636"/>
      <c r="K66" s="1025" t="str">
        <f>IF(H66="","",IFERROR(IF(D66=FAPr!$B$13,'Uso dos produtos do projeto'!H66*'Uso dos produtos do projeto'!G66*'Uso dos produtos do projeto'!E66/1000,'Uso dos produtos do projeto'!H66*'Uso dos produtos do projeto'!E66),""))</f>
        <v/>
      </c>
      <c r="L66" s="212"/>
    </row>
    <row r="67" spans="2:12" ht="15.75" hidden="1" outlineLevel="1" x14ac:dyDescent="0.25">
      <c r="B67" s="269"/>
      <c r="C67" s="269"/>
      <c r="D67" s="250"/>
      <c r="E67" s="635"/>
      <c r="F67" s="269"/>
      <c r="G67" s="635"/>
      <c r="H67" s="968"/>
      <c r="I67" s="969" t="str">
        <f t="shared" si="0"/>
        <v xml:space="preserve">kg CO2e / </v>
      </c>
      <c r="J67" s="636"/>
      <c r="K67" s="1025" t="str">
        <f>IF(H67="","",IFERROR(IF(D67=FAPr!$B$13,'Uso dos produtos do projeto'!H67*'Uso dos produtos do projeto'!G67*'Uso dos produtos do projeto'!E67/1000,'Uso dos produtos do projeto'!H67*'Uso dos produtos do projeto'!E67),""))</f>
        <v/>
      </c>
      <c r="L67" s="212"/>
    </row>
    <row r="68" spans="2:12" ht="15.75" hidden="1" outlineLevel="1" x14ac:dyDescent="0.25">
      <c r="B68" s="269"/>
      <c r="C68" s="269"/>
      <c r="D68" s="250"/>
      <c r="E68" s="635"/>
      <c r="F68" s="269"/>
      <c r="G68" s="635"/>
      <c r="H68" s="968"/>
      <c r="I68" s="969" t="str">
        <f t="shared" si="0"/>
        <v xml:space="preserve">kg CO2e / </v>
      </c>
      <c r="J68" s="636"/>
      <c r="K68" s="1025" t="str">
        <f>IF(H68="","",IFERROR(IF(D68=FAPr!$B$13,'Uso dos produtos do projeto'!H68*'Uso dos produtos do projeto'!G68*'Uso dos produtos do projeto'!E68/1000,'Uso dos produtos do projeto'!H68*'Uso dos produtos do projeto'!E68),""))</f>
        <v/>
      </c>
      <c r="L68" s="212"/>
    </row>
    <row r="69" spans="2:12" ht="15.75" hidden="1" outlineLevel="1" x14ac:dyDescent="0.25">
      <c r="B69" s="269"/>
      <c r="C69" s="269"/>
      <c r="D69" s="250"/>
      <c r="E69" s="635"/>
      <c r="F69" s="269"/>
      <c r="G69" s="635"/>
      <c r="H69" s="968"/>
      <c r="I69" s="969" t="str">
        <f t="shared" si="0"/>
        <v xml:space="preserve">kg CO2e / </v>
      </c>
      <c r="J69" s="636"/>
      <c r="K69" s="1025" t="str">
        <f>IF(H69="","",IFERROR(IF(D69=FAPr!$B$13,'Uso dos produtos do projeto'!H69*'Uso dos produtos do projeto'!G69*'Uso dos produtos do projeto'!E69/1000,'Uso dos produtos do projeto'!H69*'Uso dos produtos do projeto'!E69),""))</f>
        <v/>
      </c>
      <c r="L69" s="212"/>
    </row>
    <row r="70" spans="2:12" ht="15.75" hidden="1" outlineLevel="1" x14ac:dyDescent="0.25">
      <c r="B70" s="269"/>
      <c r="C70" s="269"/>
      <c r="D70" s="250"/>
      <c r="E70" s="635"/>
      <c r="F70" s="269"/>
      <c r="G70" s="635"/>
      <c r="H70" s="968"/>
      <c r="I70" s="969" t="str">
        <f t="shared" si="0"/>
        <v xml:space="preserve">kg CO2e / </v>
      </c>
      <c r="J70" s="636"/>
      <c r="K70" s="1025" t="str">
        <f>IF(H70="","",IFERROR(IF(D70=FAPr!$B$13,'Uso dos produtos do projeto'!H70*'Uso dos produtos do projeto'!G70*'Uso dos produtos do projeto'!E70/1000,'Uso dos produtos do projeto'!H70*'Uso dos produtos do projeto'!E70),""))</f>
        <v/>
      </c>
      <c r="L70" s="212"/>
    </row>
    <row r="71" spans="2:12" ht="15.75" hidden="1" outlineLevel="1" x14ac:dyDescent="0.25">
      <c r="B71" s="269"/>
      <c r="C71" s="269"/>
      <c r="D71" s="250"/>
      <c r="E71" s="635"/>
      <c r="F71" s="269"/>
      <c r="G71" s="635"/>
      <c r="H71" s="968"/>
      <c r="I71" s="969" t="str">
        <f t="shared" si="0"/>
        <v xml:space="preserve">kg CO2e / </v>
      </c>
      <c r="J71" s="636"/>
      <c r="K71" s="1025" t="str">
        <f>IF(H71="","",IFERROR(IF(D71=FAPr!$B$13,'Uso dos produtos do projeto'!H71*'Uso dos produtos do projeto'!G71*'Uso dos produtos do projeto'!E71/1000,'Uso dos produtos do projeto'!H71*'Uso dos produtos do projeto'!E71),""))</f>
        <v/>
      </c>
      <c r="L71" s="212"/>
    </row>
    <row r="72" spans="2:12" ht="15.75" hidden="1" outlineLevel="1" x14ac:dyDescent="0.25">
      <c r="B72" s="269"/>
      <c r="C72" s="269"/>
      <c r="D72" s="250"/>
      <c r="E72" s="635"/>
      <c r="F72" s="269"/>
      <c r="G72" s="635"/>
      <c r="H72" s="968"/>
      <c r="I72" s="969" t="str">
        <f t="shared" si="0"/>
        <v xml:space="preserve">kg CO2e / </v>
      </c>
      <c r="J72" s="636"/>
      <c r="K72" s="1025" t="str">
        <f>IF(H72="","",IFERROR(IF(D72=FAPr!$B$13,'Uso dos produtos do projeto'!H72*'Uso dos produtos do projeto'!G72*'Uso dos produtos do projeto'!E72/1000,'Uso dos produtos do projeto'!H72*'Uso dos produtos do projeto'!E72),""))</f>
        <v/>
      </c>
      <c r="L72" s="212"/>
    </row>
    <row r="73" spans="2:12" ht="15.75" hidden="1" outlineLevel="1" x14ac:dyDescent="0.25">
      <c r="B73" s="269"/>
      <c r="C73" s="269"/>
      <c r="D73" s="250"/>
      <c r="E73" s="635"/>
      <c r="F73" s="269"/>
      <c r="G73" s="635"/>
      <c r="H73" s="968"/>
      <c r="I73" s="969" t="str">
        <f t="shared" si="0"/>
        <v xml:space="preserve">kg CO2e / </v>
      </c>
      <c r="J73" s="636"/>
      <c r="K73" s="1025" t="str">
        <f>IF(H73="","",IFERROR(IF(D73=FAPr!$B$13,'Uso dos produtos do projeto'!H73*'Uso dos produtos do projeto'!G73*'Uso dos produtos do projeto'!E73/1000,'Uso dos produtos do projeto'!H73*'Uso dos produtos do projeto'!E73),""))</f>
        <v/>
      </c>
      <c r="L73" s="212"/>
    </row>
    <row r="74" spans="2:12" ht="15.75" hidden="1" outlineLevel="1" x14ac:dyDescent="0.25">
      <c r="B74" s="269"/>
      <c r="C74" s="269"/>
      <c r="D74" s="250"/>
      <c r="E74" s="635"/>
      <c r="F74" s="269"/>
      <c r="G74" s="635"/>
      <c r="H74" s="968"/>
      <c r="I74" s="969" t="str">
        <f t="shared" si="0"/>
        <v xml:space="preserve">kg CO2e / </v>
      </c>
      <c r="J74" s="636"/>
      <c r="K74" s="1025" t="str">
        <f>IF(H74="","",IFERROR(IF(D74=FAPr!$B$13,'Uso dos produtos do projeto'!H74*'Uso dos produtos do projeto'!G74*'Uso dos produtos do projeto'!E74/1000,'Uso dos produtos do projeto'!H74*'Uso dos produtos do projeto'!E74),""))</f>
        <v/>
      </c>
      <c r="L74" s="212"/>
    </row>
    <row r="75" spans="2:12" ht="15.75" hidden="1" outlineLevel="1" x14ac:dyDescent="0.25">
      <c r="B75" s="269"/>
      <c r="C75" s="269"/>
      <c r="D75" s="250"/>
      <c r="E75" s="635"/>
      <c r="F75" s="269"/>
      <c r="G75" s="635"/>
      <c r="H75" s="968"/>
      <c r="I75" s="969" t="str">
        <f t="shared" si="0"/>
        <v xml:space="preserve">kg CO2e / </v>
      </c>
      <c r="J75" s="636"/>
      <c r="K75" s="1025" t="str">
        <f>IF(H75="","",IFERROR(IF(D75=FAPr!$B$13,'Uso dos produtos do projeto'!H75*'Uso dos produtos do projeto'!G75*'Uso dos produtos do projeto'!E75/1000,'Uso dos produtos do projeto'!H75*'Uso dos produtos do projeto'!E75),""))</f>
        <v/>
      </c>
      <c r="L75" s="212"/>
    </row>
    <row r="76" spans="2:12" ht="15.75" hidden="1" outlineLevel="1" x14ac:dyDescent="0.25">
      <c r="B76" s="269"/>
      <c r="C76" s="269"/>
      <c r="D76" s="250"/>
      <c r="E76" s="635"/>
      <c r="F76" s="269"/>
      <c r="G76" s="635"/>
      <c r="H76" s="968"/>
      <c r="I76" s="969" t="str">
        <f t="shared" si="0"/>
        <v xml:space="preserve">kg CO2e / </v>
      </c>
      <c r="J76" s="636"/>
      <c r="K76" s="1025" t="str">
        <f>IF(H76="","",IFERROR(IF(D76=FAPr!$B$13,'Uso dos produtos do projeto'!H76*'Uso dos produtos do projeto'!G76*'Uso dos produtos do projeto'!E76/1000,'Uso dos produtos do projeto'!H76*'Uso dos produtos do projeto'!E76),""))</f>
        <v/>
      </c>
      <c r="L76" s="212"/>
    </row>
    <row r="77" spans="2:12" ht="15.75" hidden="1" outlineLevel="1" x14ac:dyDescent="0.25">
      <c r="B77" s="269"/>
      <c r="C77" s="269"/>
      <c r="D77" s="250"/>
      <c r="E77" s="635"/>
      <c r="F77" s="269"/>
      <c r="G77" s="635"/>
      <c r="H77" s="968"/>
      <c r="I77" s="969" t="str">
        <f t="shared" si="0"/>
        <v xml:space="preserve">kg CO2e / </v>
      </c>
      <c r="J77" s="636"/>
      <c r="K77" s="1025" t="str">
        <f>IF(H77="","",IFERROR(IF(D77=FAPr!$B$13,'Uso dos produtos do projeto'!H77*'Uso dos produtos do projeto'!G77*'Uso dos produtos do projeto'!E77/1000,'Uso dos produtos do projeto'!H77*'Uso dos produtos do projeto'!E77),""))</f>
        <v/>
      </c>
      <c r="L77" s="212"/>
    </row>
    <row r="78" spans="2:12" ht="15.75" hidden="1" outlineLevel="1" x14ac:dyDescent="0.25">
      <c r="B78" s="269"/>
      <c r="C78" s="269"/>
      <c r="D78" s="250"/>
      <c r="E78" s="635"/>
      <c r="F78" s="269"/>
      <c r="G78" s="635"/>
      <c r="H78" s="968"/>
      <c r="I78" s="969" t="str">
        <f t="shared" si="0"/>
        <v xml:space="preserve">kg CO2e / </v>
      </c>
      <c r="J78" s="636"/>
      <c r="K78" s="1025" t="str">
        <f>IF(H78="","",IFERROR(IF(D78=FAPr!$B$13,'Uso dos produtos do projeto'!H78*'Uso dos produtos do projeto'!G78*'Uso dos produtos do projeto'!E78/1000,'Uso dos produtos do projeto'!H78*'Uso dos produtos do projeto'!E78),""))</f>
        <v/>
      </c>
      <c r="L78" s="212"/>
    </row>
    <row r="79" spans="2:12" ht="15.75" hidden="1" outlineLevel="1" x14ac:dyDescent="0.25">
      <c r="B79" s="269"/>
      <c r="C79" s="269"/>
      <c r="D79" s="250"/>
      <c r="E79" s="635"/>
      <c r="F79" s="269"/>
      <c r="G79" s="635"/>
      <c r="H79" s="968"/>
      <c r="I79" s="969" t="str">
        <f t="shared" si="0"/>
        <v xml:space="preserve">kg CO2e / </v>
      </c>
      <c r="J79" s="636"/>
      <c r="K79" s="1025" t="str">
        <f>IF(H79="","",IFERROR(IF(D79=FAPr!$B$13,'Uso dos produtos do projeto'!H79*'Uso dos produtos do projeto'!G79*'Uso dos produtos do projeto'!E79/1000,'Uso dos produtos do projeto'!H79*'Uso dos produtos do projeto'!E79),""))</f>
        <v/>
      </c>
      <c r="L79" s="212"/>
    </row>
    <row r="80" spans="2:12" ht="15.75" hidden="1" outlineLevel="1" x14ac:dyDescent="0.25">
      <c r="B80" s="269"/>
      <c r="C80" s="269"/>
      <c r="D80" s="250"/>
      <c r="E80" s="635"/>
      <c r="F80" s="269"/>
      <c r="G80" s="635"/>
      <c r="H80" s="968"/>
      <c r="I80" s="969" t="str">
        <f t="shared" si="0"/>
        <v xml:space="preserve">kg CO2e / </v>
      </c>
      <c r="J80" s="636"/>
      <c r="K80" s="1025" t="str">
        <f>IF(H80="","",IFERROR(IF(D80=FAPr!$B$13,'Uso dos produtos do projeto'!H80*'Uso dos produtos do projeto'!G80*'Uso dos produtos do projeto'!E80/1000,'Uso dos produtos do projeto'!H80*'Uso dos produtos do projeto'!E80),""))</f>
        <v/>
      </c>
      <c r="L80" s="212"/>
    </row>
    <row r="81" spans="2:12" ht="15.75" hidden="1" outlineLevel="1" x14ac:dyDescent="0.25">
      <c r="B81" s="269"/>
      <c r="C81" s="269"/>
      <c r="D81" s="250"/>
      <c r="E81" s="635"/>
      <c r="F81" s="269"/>
      <c r="G81" s="635"/>
      <c r="H81" s="968"/>
      <c r="I81" s="969" t="str">
        <f t="shared" si="0"/>
        <v xml:space="preserve">kg CO2e / </v>
      </c>
      <c r="J81" s="636"/>
      <c r="K81" s="1025" t="str">
        <f>IF(H81="","",IFERROR(IF(D81=FAPr!$B$13,'Uso dos produtos do projeto'!H81*'Uso dos produtos do projeto'!G81*'Uso dos produtos do projeto'!E81/1000,'Uso dos produtos do projeto'!H81*'Uso dos produtos do projeto'!E81),""))</f>
        <v/>
      </c>
      <c r="L81" s="212"/>
    </row>
    <row r="82" spans="2:12" ht="15.75" hidden="1" outlineLevel="1" x14ac:dyDescent="0.25">
      <c r="B82" s="269"/>
      <c r="C82" s="269"/>
      <c r="D82" s="250"/>
      <c r="E82" s="635"/>
      <c r="F82" s="269"/>
      <c r="G82" s="635"/>
      <c r="H82" s="968"/>
      <c r="I82" s="969" t="str">
        <f t="shared" si="0"/>
        <v xml:space="preserve">kg CO2e / </v>
      </c>
      <c r="J82" s="636"/>
      <c r="K82" s="1025" t="str">
        <f>IF(H82="","",IFERROR(IF(D82=FAPr!$B$13,'Uso dos produtos do projeto'!H82*'Uso dos produtos do projeto'!G82*'Uso dos produtos do projeto'!E82/1000,'Uso dos produtos do projeto'!H82*'Uso dos produtos do projeto'!E82),""))</f>
        <v/>
      </c>
      <c r="L82" s="212"/>
    </row>
    <row r="83" spans="2:12" ht="15.75" hidden="1" outlineLevel="1" x14ac:dyDescent="0.25">
      <c r="B83" s="269"/>
      <c r="C83" s="269"/>
      <c r="D83" s="250"/>
      <c r="E83" s="635"/>
      <c r="F83" s="269"/>
      <c r="G83" s="635"/>
      <c r="H83" s="968"/>
      <c r="I83" s="969" t="str">
        <f t="shared" si="0"/>
        <v xml:space="preserve">kg CO2e / </v>
      </c>
      <c r="J83" s="636"/>
      <c r="K83" s="1025" t="str">
        <f>IF(H83="","",IFERROR(IF(D83=FAPr!$B$13,'Uso dos produtos do projeto'!H83*'Uso dos produtos do projeto'!G83*'Uso dos produtos do projeto'!E83/1000,'Uso dos produtos do projeto'!H83*'Uso dos produtos do projeto'!E83),""))</f>
        <v/>
      </c>
      <c r="L83" s="212"/>
    </row>
    <row r="84" spans="2:12" ht="15.75" hidden="1" outlineLevel="1" x14ac:dyDescent="0.25">
      <c r="B84" s="269"/>
      <c r="C84" s="269"/>
      <c r="D84" s="250"/>
      <c r="E84" s="635"/>
      <c r="F84" s="269"/>
      <c r="G84" s="635"/>
      <c r="H84" s="968"/>
      <c r="I84" s="969" t="str">
        <f t="shared" si="0"/>
        <v xml:space="preserve">kg CO2e / </v>
      </c>
      <c r="J84" s="636"/>
      <c r="K84" s="1025" t="str">
        <f>IF(H84="","",IFERROR(IF(D84=FAPr!$B$13,'Uso dos produtos do projeto'!H84*'Uso dos produtos do projeto'!G84*'Uso dos produtos do projeto'!E84/1000,'Uso dos produtos do projeto'!H84*'Uso dos produtos do projeto'!E84),""))</f>
        <v/>
      </c>
      <c r="L84" s="212"/>
    </row>
    <row r="85" spans="2:12" ht="15.75" hidden="1" outlineLevel="1" x14ac:dyDescent="0.25">
      <c r="B85" s="269"/>
      <c r="C85" s="269"/>
      <c r="D85" s="250"/>
      <c r="E85" s="635"/>
      <c r="F85" s="269"/>
      <c r="G85" s="635"/>
      <c r="H85" s="968"/>
      <c r="I85" s="969" t="str">
        <f t="shared" si="0"/>
        <v xml:space="preserve">kg CO2e / </v>
      </c>
      <c r="J85" s="636"/>
      <c r="K85" s="1025" t="str">
        <f>IF(H85="","",IFERROR(IF(D85=FAPr!$B$13,'Uso dos produtos do projeto'!H85*'Uso dos produtos do projeto'!G85*'Uso dos produtos do projeto'!E85/1000,'Uso dos produtos do projeto'!H85*'Uso dos produtos do projeto'!E85),""))</f>
        <v/>
      </c>
      <c r="L85" s="212"/>
    </row>
    <row r="86" spans="2:12" ht="15.75" hidden="1" outlineLevel="1" x14ac:dyDescent="0.25">
      <c r="B86" s="269"/>
      <c r="C86" s="269"/>
      <c r="D86" s="250"/>
      <c r="E86" s="635"/>
      <c r="F86" s="269"/>
      <c r="G86" s="635"/>
      <c r="H86" s="968"/>
      <c r="I86" s="969" t="str">
        <f t="shared" si="0"/>
        <v xml:space="preserve">kg CO2e / </v>
      </c>
      <c r="J86" s="636"/>
      <c r="K86" s="1025" t="str">
        <f>IF(H86="","",IFERROR(IF(D86=FAPr!$B$13,'Uso dos produtos do projeto'!H86*'Uso dos produtos do projeto'!G86*'Uso dos produtos do projeto'!E86/1000,'Uso dos produtos do projeto'!H86*'Uso dos produtos do projeto'!E86),""))</f>
        <v/>
      </c>
      <c r="L86" s="212"/>
    </row>
    <row r="87" spans="2:12" ht="15.75" hidden="1" outlineLevel="1" x14ac:dyDescent="0.25">
      <c r="B87" s="269"/>
      <c r="C87" s="269"/>
      <c r="D87" s="250"/>
      <c r="E87" s="635"/>
      <c r="F87" s="269"/>
      <c r="G87" s="635"/>
      <c r="H87" s="968"/>
      <c r="I87" s="969" t="str">
        <f t="shared" si="0"/>
        <v xml:space="preserve">kg CO2e / </v>
      </c>
      <c r="J87" s="636"/>
      <c r="K87" s="1025" t="str">
        <f>IF(H87="","",IFERROR(IF(D87=FAPr!$B$13,'Uso dos produtos do projeto'!H87*'Uso dos produtos do projeto'!G87*'Uso dos produtos do projeto'!E87/1000,'Uso dos produtos do projeto'!H87*'Uso dos produtos do projeto'!E87),""))</f>
        <v/>
      </c>
      <c r="L87" s="212"/>
    </row>
    <row r="88" spans="2:12" ht="15.75" hidden="1" outlineLevel="1" x14ac:dyDescent="0.25">
      <c r="B88" s="269"/>
      <c r="C88" s="269"/>
      <c r="D88" s="250"/>
      <c r="E88" s="635"/>
      <c r="F88" s="269"/>
      <c r="G88" s="635"/>
      <c r="H88" s="968"/>
      <c r="I88" s="969" t="str">
        <f t="shared" si="0"/>
        <v xml:space="preserve">kg CO2e / </v>
      </c>
      <c r="J88" s="636"/>
      <c r="K88" s="1025" t="str">
        <f>IF(H88="","",IFERROR(IF(D88=FAPr!$B$13,'Uso dos produtos do projeto'!H88*'Uso dos produtos do projeto'!G88*'Uso dos produtos do projeto'!E88/1000,'Uso dos produtos do projeto'!H88*'Uso dos produtos do projeto'!E88),""))</f>
        <v/>
      </c>
      <c r="L88" s="212"/>
    </row>
    <row r="89" spans="2:12" ht="15.75" hidden="1" outlineLevel="1" x14ac:dyDescent="0.25">
      <c r="B89" s="269"/>
      <c r="C89" s="269"/>
      <c r="D89" s="250"/>
      <c r="E89" s="635"/>
      <c r="F89" s="269"/>
      <c r="G89" s="635"/>
      <c r="H89" s="968"/>
      <c r="I89" s="969" t="str">
        <f t="shared" si="0"/>
        <v xml:space="preserve">kg CO2e / </v>
      </c>
      <c r="J89" s="636"/>
      <c r="K89" s="1025" t="str">
        <f>IF(H89="","",IFERROR(IF(D89=FAPr!$B$13,'Uso dos produtos do projeto'!H89*'Uso dos produtos do projeto'!G89*'Uso dos produtos do projeto'!E89/1000,'Uso dos produtos do projeto'!H89*'Uso dos produtos do projeto'!E89),""))</f>
        <v/>
      </c>
      <c r="L89" s="212"/>
    </row>
    <row r="90" spans="2:12" ht="15.75" hidden="1" outlineLevel="1" x14ac:dyDescent="0.25">
      <c r="B90" s="269"/>
      <c r="C90" s="269"/>
      <c r="D90" s="250"/>
      <c r="E90" s="635"/>
      <c r="F90" s="269"/>
      <c r="G90" s="635"/>
      <c r="H90" s="968"/>
      <c r="I90" s="969" t="str">
        <f t="shared" si="0"/>
        <v xml:space="preserve">kg CO2e / </v>
      </c>
      <c r="J90" s="636"/>
      <c r="K90" s="1025" t="str">
        <f>IF(H90="","",IFERROR(IF(D90=FAPr!$B$13,'Uso dos produtos do projeto'!H90*'Uso dos produtos do projeto'!G90*'Uso dos produtos do projeto'!E90/1000,'Uso dos produtos do projeto'!H90*'Uso dos produtos do projeto'!E90),""))</f>
        <v/>
      </c>
      <c r="L90" s="212"/>
    </row>
    <row r="91" spans="2:12" ht="15.75" hidden="1" outlineLevel="1" x14ac:dyDescent="0.25">
      <c r="B91" s="269"/>
      <c r="C91" s="269"/>
      <c r="D91" s="250"/>
      <c r="E91" s="635"/>
      <c r="F91" s="269"/>
      <c r="G91" s="635"/>
      <c r="H91" s="968"/>
      <c r="I91" s="969" t="str">
        <f t="shared" si="0"/>
        <v xml:space="preserve">kg CO2e / </v>
      </c>
      <c r="J91" s="636"/>
      <c r="K91" s="1025" t="str">
        <f>IF(H91="","",IFERROR(IF(D91=FAPr!$B$13,'Uso dos produtos do projeto'!H91*'Uso dos produtos do projeto'!G91*'Uso dos produtos do projeto'!E91/1000,'Uso dos produtos do projeto'!H91*'Uso dos produtos do projeto'!E91),""))</f>
        <v/>
      </c>
      <c r="L91" s="212"/>
    </row>
    <row r="92" spans="2:12" ht="15.75" hidden="1" outlineLevel="1" x14ac:dyDescent="0.25">
      <c r="B92" s="269"/>
      <c r="C92" s="269"/>
      <c r="D92" s="250"/>
      <c r="E92" s="635"/>
      <c r="F92" s="269"/>
      <c r="G92" s="635"/>
      <c r="H92" s="968"/>
      <c r="I92" s="969" t="str">
        <f t="shared" si="0"/>
        <v xml:space="preserve">kg CO2e / </v>
      </c>
      <c r="J92" s="636"/>
      <c r="K92" s="1025" t="str">
        <f>IF(H92="","",IFERROR(IF(D92=FAPr!$B$13,'Uso dos produtos do projeto'!H92*'Uso dos produtos do projeto'!G92*'Uso dos produtos do projeto'!E92/1000,'Uso dos produtos do projeto'!H92*'Uso dos produtos do projeto'!E92),""))</f>
        <v/>
      </c>
      <c r="L92" s="212"/>
    </row>
    <row r="93" spans="2:12" ht="15.75" hidden="1" outlineLevel="1" x14ac:dyDescent="0.25">
      <c r="B93" s="269"/>
      <c r="C93" s="269"/>
      <c r="D93" s="250"/>
      <c r="E93" s="635"/>
      <c r="F93" s="269"/>
      <c r="G93" s="635"/>
      <c r="H93" s="968"/>
      <c r="I93" s="969" t="str">
        <f t="shared" si="0"/>
        <v xml:space="preserve">kg CO2e / </v>
      </c>
      <c r="J93" s="636"/>
      <c r="K93" s="1025" t="str">
        <f>IF(H93="","",IFERROR(IF(D93=FAPr!$B$13,'Uso dos produtos do projeto'!H93*'Uso dos produtos do projeto'!G93*'Uso dos produtos do projeto'!E93/1000,'Uso dos produtos do projeto'!H93*'Uso dos produtos do projeto'!E93),""))</f>
        <v/>
      </c>
      <c r="L93" s="212"/>
    </row>
    <row r="94" spans="2:12" ht="15.75" hidden="1" outlineLevel="1" x14ac:dyDescent="0.25">
      <c r="B94" s="269"/>
      <c r="C94" s="269"/>
      <c r="D94" s="250"/>
      <c r="E94" s="635"/>
      <c r="F94" s="269"/>
      <c r="G94" s="635"/>
      <c r="H94" s="968"/>
      <c r="I94" s="969" t="str">
        <f t="shared" si="0"/>
        <v xml:space="preserve">kg CO2e / </v>
      </c>
      <c r="J94" s="636"/>
      <c r="K94" s="1025" t="str">
        <f>IF(H94="","",IFERROR(IF(D94=FAPr!$B$13,'Uso dos produtos do projeto'!H94*'Uso dos produtos do projeto'!G94*'Uso dos produtos do projeto'!E94/1000,'Uso dos produtos do projeto'!H94*'Uso dos produtos do projeto'!E94),""))</f>
        <v/>
      </c>
      <c r="L94" s="212"/>
    </row>
    <row r="95" spans="2:12" ht="15.75" hidden="1" outlineLevel="1" x14ac:dyDescent="0.25">
      <c r="B95" s="269"/>
      <c r="C95" s="269"/>
      <c r="D95" s="250"/>
      <c r="E95" s="635"/>
      <c r="F95" s="269"/>
      <c r="G95" s="635"/>
      <c r="H95" s="968"/>
      <c r="I95" s="969" t="str">
        <f t="shared" si="0"/>
        <v xml:space="preserve">kg CO2e / </v>
      </c>
      <c r="J95" s="636"/>
      <c r="K95" s="1025" t="str">
        <f>IF(H95="","",IFERROR(IF(D95=FAPr!$B$13,'Uso dos produtos do projeto'!H95*'Uso dos produtos do projeto'!G95*'Uso dos produtos do projeto'!E95/1000,'Uso dos produtos do projeto'!H95*'Uso dos produtos do projeto'!E95),""))</f>
        <v/>
      </c>
      <c r="L95" s="212"/>
    </row>
    <row r="96" spans="2:12" ht="15.75" hidden="1" outlineLevel="1" x14ac:dyDescent="0.25">
      <c r="B96" s="269"/>
      <c r="C96" s="269"/>
      <c r="D96" s="250"/>
      <c r="E96" s="635"/>
      <c r="F96" s="269"/>
      <c r="G96" s="635"/>
      <c r="H96" s="968"/>
      <c r="I96" s="969" t="str">
        <f t="shared" si="0"/>
        <v xml:space="preserve">kg CO2e / </v>
      </c>
      <c r="J96" s="636"/>
      <c r="K96" s="1025" t="str">
        <f>IF(H96="","",IFERROR(IF(D96=FAPr!$B$13,'Uso dos produtos do projeto'!H96*'Uso dos produtos do projeto'!G96*'Uso dos produtos do projeto'!E96/1000,'Uso dos produtos do projeto'!H96*'Uso dos produtos do projeto'!E96),""))</f>
        <v/>
      </c>
      <c r="L96" s="212"/>
    </row>
    <row r="97" spans="2:12" ht="15.75" hidden="1" outlineLevel="1" x14ac:dyDescent="0.25">
      <c r="B97" s="269"/>
      <c r="C97" s="269"/>
      <c r="D97" s="250"/>
      <c r="E97" s="635"/>
      <c r="F97" s="269"/>
      <c r="G97" s="635"/>
      <c r="H97" s="968"/>
      <c r="I97" s="969" t="str">
        <f t="shared" si="0"/>
        <v xml:space="preserve">kg CO2e / </v>
      </c>
      <c r="J97" s="636"/>
      <c r="K97" s="1025" t="str">
        <f>IF(H97="","",IFERROR(IF(D97=FAPr!$B$13,'Uso dos produtos do projeto'!H97*'Uso dos produtos do projeto'!G97*'Uso dos produtos do projeto'!E97/1000,'Uso dos produtos do projeto'!H97*'Uso dos produtos do projeto'!E97),""))</f>
        <v/>
      </c>
      <c r="L97" s="212"/>
    </row>
    <row r="98" spans="2:12" ht="15.75" hidden="1" outlineLevel="1" x14ac:dyDescent="0.25">
      <c r="B98" s="269"/>
      <c r="C98" s="269"/>
      <c r="D98" s="250"/>
      <c r="E98" s="635"/>
      <c r="F98" s="269"/>
      <c r="G98" s="635"/>
      <c r="H98" s="968"/>
      <c r="I98" s="969" t="str">
        <f t="shared" si="0"/>
        <v xml:space="preserve">kg CO2e / </v>
      </c>
      <c r="J98" s="636"/>
      <c r="K98" s="1025" t="str">
        <f>IF(H98="","",IFERROR(IF(D98=FAPr!$B$13,'Uso dos produtos do projeto'!H98*'Uso dos produtos do projeto'!G98*'Uso dos produtos do projeto'!E98/1000,'Uso dos produtos do projeto'!H98*'Uso dos produtos do projeto'!E98),""))</f>
        <v/>
      </c>
      <c r="L98" s="212"/>
    </row>
    <row r="99" spans="2:12" ht="15.75" hidden="1" outlineLevel="1" x14ac:dyDescent="0.25">
      <c r="B99" s="269"/>
      <c r="C99" s="269"/>
      <c r="D99" s="250"/>
      <c r="E99" s="635"/>
      <c r="F99" s="269"/>
      <c r="G99" s="635"/>
      <c r="H99" s="968"/>
      <c r="I99" s="969" t="str">
        <f t="shared" si="0"/>
        <v xml:space="preserve">kg CO2e / </v>
      </c>
      <c r="J99" s="636"/>
      <c r="K99" s="1025" t="str">
        <f>IF(H99="","",IFERROR(IF(D99=FAPr!$B$13,'Uso dos produtos do projeto'!H99*'Uso dos produtos do projeto'!G99*'Uso dos produtos do projeto'!E99/1000,'Uso dos produtos do projeto'!H99*'Uso dos produtos do projeto'!E99),""))</f>
        <v/>
      </c>
      <c r="L99" s="212"/>
    </row>
    <row r="100" spans="2:12" ht="15.75" hidden="1" outlineLevel="1" x14ac:dyDescent="0.25">
      <c r="B100" s="269"/>
      <c r="C100" s="269"/>
      <c r="D100" s="250"/>
      <c r="E100" s="635"/>
      <c r="F100" s="269"/>
      <c r="G100" s="635"/>
      <c r="H100" s="968"/>
      <c r="I100" s="969" t="str">
        <f t="shared" ref="I100:I134" si="1">"kg CO2e / "&amp;F100</f>
        <v xml:space="preserve">kg CO2e / </v>
      </c>
      <c r="J100" s="636"/>
      <c r="K100" s="1025" t="str">
        <f>IF(H100="","",IFERROR(IF(D100=FAPr!$B$13,'Uso dos produtos do projeto'!H100*'Uso dos produtos do projeto'!G100*'Uso dos produtos do projeto'!E100/1000,'Uso dos produtos do projeto'!H100*'Uso dos produtos do projeto'!E100),""))</f>
        <v/>
      </c>
      <c r="L100" s="212"/>
    </row>
    <row r="101" spans="2:12" ht="15.75" hidden="1" outlineLevel="1" x14ac:dyDescent="0.25">
      <c r="B101" s="269"/>
      <c r="C101" s="269"/>
      <c r="D101" s="250"/>
      <c r="E101" s="635"/>
      <c r="F101" s="269"/>
      <c r="G101" s="635"/>
      <c r="H101" s="968"/>
      <c r="I101" s="969" t="str">
        <f t="shared" si="1"/>
        <v xml:space="preserve">kg CO2e / </v>
      </c>
      <c r="J101" s="636"/>
      <c r="K101" s="1025" t="str">
        <f>IF(H101="","",IFERROR(IF(D101=FAPr!$B$13,'Uso dos produtos do projeto'!H101*'Uso dos produtos do projeto'!G101*'Uso dos produtos do projeto'!E101/1000,'Uso dos produtos do projeto'!H101*'Uso dos produtos do projeto'!E101),""))</f>
        <v/>
      </c>
      <c r="L101" s="212"/>
    </row>
    <row r="102" spans="2:12" ht="15.75" hidden="1" outlineLevel="1" x14ac:dyDescent="0.25">
      <c r="B102" s="269"/>
      <c r="C102" s="269"/>
      <c r="D102" s="250"/>
      <c r="E102" s="635"/>
      <c r="F102" s="269"/>
      <c r="G102" s="635"/>
      <c r="H102" s="968"/>
      <c r="I102" s="969" t="str">
        <f t="shared" si="1"/>
        <v xml:space="preserve">kg CO2e / </v>
      </c>
      <c r="J102" s="636"/>
      <c r="K102" s="1025" t="str">
        <f>IF(H102="","",IFERROR(IF(D102=FAPr!$B$13,'Uso dos produtos do projeto'!H102*'Uso dos produtos do projeto'!G102*'Uso dos produtos do projeto'!E102/1000,'Uso dos produtos do projeto'!H102*'Uso dos produtos do projeto'!E102),""))</f>
        <v/>
      </c>
      <c r="L102" s="212"/>
    </row>
    <row r="103" spans="2:12" ht="15.75" hidden="1" outlineLevel="1" x14ac:dyDescent="0.25">
      <c r="B103" s="269"/>
      <c r="C103" s="269"/>
      <c r="D103" s="250"/>
      <c r="E103" s="635"/>
      <c r="F103" s="269"/>
      <c r="G103" s="635"/>
      <c r="H103" s="968"/>
      <c r="I103" s="969" t="str">
        <f t="shared" si="1"/>
        <v xml:space="preserve">kg CO2e / </v>
      </c>
      <c r="J103" s="636"/>
      <c r="K103" s="1025" t="str">
        <f>IF(H103="","",IFERROR(IF(D103=FAPr!$B$13,'Uso dos produtos do projeto'!H103*'Uso dos produtos do projeto'!G103*'Uso dos produtos do projeto'!E103/1000,'Uso dos produtos do projeto'!H103*'Uso dos produtos do projeto'!E103),""))</f>
        <v/>
      </c>
      <c r="L103" s="212"/>
    </row>
    <row r="104" spans="2:12" ht="15.75" hidden="1" outlineLevel="1" x14ac:dyDescent="0.25">
      <c r="B104" s="269"/>
      <c r="C104" s="269"/>
      <c r="D104" s="250"/>
      <c r="E104" s="635"/>
      <c r="F104" s="269"/>
      <c r="G104" s="635"/>
      <c r="H104" s="968"/>
      <c r="I104" s="969" t="str">
        <f t="shared" si="1"/>
        <v xml:space="preserve">kg CO2e / </v>
      </c>
      <c r="J104" s="636"/>
      <c r="K104" s="1025" t="str">
        <f>IF(H104="","",IFERROR(IF(D104=FAPr!$B$13,'Uso dos produtos do projeto'!H104*'Uso dos produtos do projeto'!G104*'Uso dos produtos do projeto'!E104/1000,'Uso dos produtos do projeto'!H104*'Uso dos produtos do projeto'!E104),""))</f>
        <v/>
      </c>
      <c r="L104" s="212"/>
    </row>
    <row r="105" spans="2:12" ht="15.75" hidden="1" outlineLevel="1" x14ac:dyDescent="0.25">
      <c r="B105" s="269"/>
      <c r="C105" s="269"/>
      <c r="D105" s="250"/>
      <c r="E105" s="635"/>
      <c r="F105" s="269"/>
      <c r="G105" s="635"/>
      <c r="H105" s="968"/>
      <c r="I105" s="969" t="str">
        <f t="shared" si="1"/>
        <v xml:space="preserve">kg CO2e / </v>
      </c>
      <c r="J105" s="636"/>
      <c r="K105" s="1025" t="str">
        <f>IF(H105="","",IFERROR(IF(D105=FAPr!$B$13,'Uso dos produtos do projeto'!H105*'Uso dos produtos do projeto'!G105*'Uso dos produtos do projeto'!E105/1000,'Uso dos produtos do projeto'!H105*'Uso dos produtos do projeto'!E105),""))</f>
        <v/>
      </c>
      <c r="L105" s="212"/>
    </row>
    <row r="106" spans="2:12" ht="15.75" hidden="1" outlineLevel="1" x14ac:dyDescent="0.25">
      <c r="B106" s="269"/>
      <c r="C106" s="269"/>
      <c r="D106" s="250"/>
      <c r="E106" s="635"/>
      <c r="F106" s="269"/>
      <c r="G106" s="635"/>
      <c r="H106" s="968"/>
      <c r="I106" s="969" t="str">
        <f t="shared" si="1"/>
        <v xml:space="preserve">kg CO2e / </v>
      </c>
      <c r="J106" s="636"/>
      <c r="K106" s="1025" t="str">
        <f>IF(H106="","",IFERROR(IF(D106=FAPr!$B$13,'Uso dos produtos do projeto'!H106*'Uso dos produtos do projeto'!G106*'Uso dos produtos do projeto'!E106/1000,'Uso dos produtos do projeto'!H106*'Uso dos produtos do projeto'!E106),""))</f>
        <v/>
      </c>
      <c r="L106" s="212"/>
    </row>
    <row r="107" spans="2:12" ht="15.75" hidden="1" outlineLevel="1" x14ac:dyDescent="0.25">
      <c r="B107" s="269"/>
      <c r="C107" s="269"/>
      <c r="D107" s="250"/>
      <c r="E107" s="635"/>
      <c r="F107" s="269"/>
      <c r="G107" s="635"/>
      <c r="H107" s="968"/>
      <c r="I107" s="969" t="str">
        <f t="shared" si="1"/>
        <v xml:space="preserve">kg CO2e / </v>
      </c>
      <c r="J107" s="636"/>
      <c r="K107" s="1025" t="str">
        <f>IF(H107="","",IFERROR(IF(D107=FAPr!$B$13,'Uso dos produtos do projeto'!H107*'Uso dos produtos do projeto'!G107*'Uso dos produtos do projeto'!E107/1000,'Uso dos produtos do projeto'!H107*'Uso dos produtos do projeto'!E107),""))</f>
        <v/>
      </c>
      <c r="L107" s="212"/>
    </row>
    <row r="108" spans="2:12" ht="15.75" hidden="1" outlineLevel="1" x14ac:dyDescent="0.25">
      <c r="B108" s="269"/>
      <c r="C108" s="269"/>
      <c r="D108" s="250"/>
      <c r="E108" s="635"/>
      <c r="F108" s="269"/>
      <c r="G108" s="635"/>
      <c r="H108" s="968"/>
      <c r="I108" s="969" t="str">
        <f t="shared" si="1"/>
        <v xml:space="preserve">kg CO2e / </v>
      </c>
      <c r="J108" s="636"/>
      <c r="K108" s="1025" t="str">
        <f>IF(H108="","",IFERROR(IF(D108=FAPr!$B$13,'Uso dos produtos do projeto'!H108*'Uso dos produtos do projeto'!G108*'Uso dos produtos do projeto'!E108/1000,'Uso dos produtos do projeto'!H108*'Uso dos produtos do projeto'!E108),""))</f>
        <v/>
      </c>
      <c r="L108" s="212"/>
    </row>
    <row r="109" spans="2:12" ht="15.75" hidden="1" outlineLevel="1" x14ac:dyDescent="0.25">
      <c r="B109" s="269"/>
      <c r="C109" s="269"/>
      <c r="D109" s="250"/>
      <c r="E109" s="635"/>
      <c r="F109" s="269"/>
      <c r="G109" s="635"/>
      <c r="H109" s="968"/>
      <c r="I109" s="969" t="str">
        <f t="shared" si="1"/>
        <v xml:space="preserve">kg CO2e / </v>
      </c>
      <c r="J109" s="636"/>
      <c r="K109" s="1025" t="str">
        <f>IF(H109="","",IFERROR(IF(D109=FAPr!$B$13,'Uso dos produtos do projeto'!H109*'Uso dos produtos do projeto'!G109*'Uso dos produtos do projeto'!E109/1000,'Uso dos produtos do projeto'!H109*'Uso dos produtos do projeto'!E109),""))</f>
        <v/>
      </c>
      <c r="L109" s="212"/>
    </row>
    <row r="110" spans="2:12" ht="15.75" hidden="1" outlineLevel="1" x14ac:dyDescent="0.25">
      <c r="B110" s="269"/>
      <c r="C110" s="269"/>
      <c r="D110" s="250"/>
      <c r="E110" s="635"/>
      <c r="F110" s="269"/>
      <c r="G110" s="635"/>
      <c r="H110" s="968"/>
      <c r="I110" s="969" t="str">
        <f t="shared" si="1"/>
        <v xml:space="preserve">kg CO2e / </v>
      </c>
      <c r="J110" s="636"/>
      <c r="K110" s="1025" t="str">
        <f>IF(H110="","",IFERROR(IF(D110=FAPr!$B$13,'Uso dos produtos do projeto'!H110*'Uso dos produtos do projeto'!G110*'Uso dos produtos do projeto'!E110/1000,'Uso dos produtos do projeto'!H110*'Uso dos produtos do projeto'!E110),""))</f>
        <v/>
      </c>
      <c r="L110" s="212"/>
    </row>
    <row r="111" spans="2:12" ht="15.75" hidden="1" outlineLevel="1" x14ac:dyDescent="0.25">
      <c r="B111" s="269"/>
      <c r="C111" s="269"/>
      <c r="D111" s="250"/>
      <c r="E111" s="635"/>
      <c r="F111" s="269"/>
      <c r="G111" s="635"/>
      <c r="H111" s="968"/>
      <c r="I111" s="969" t="str">
        <f t="shared" si="1"/>
        <v xml:space="preserve">kg CO2e / </v>
      </c>
      <c r="J111" s="636"/>
      <c r="K111" s="1025" t="str">
        <f>IF(H111="","",IFERROR(IF(D111=FAPr!$B$13,'Uso dos produtos do projeto'!H111*'Uso dos produtos do projeto'!G111*'Uso dos produtos do projeto'!E111/1000,'Uso dos produtos do projeto'!H111*'Uso dos produtos do projeto'!E111),""))</f>
        <v/>
      </c>
      <c r="L111" s="212"/>
    </row>
    <row r="112" spans="2:12" ht="15.75" hidden="1" outlineLevel="1" x14ac:dyDescent="0.25">
      <c r="B112" s="269"/>
      <c r="C112" s="269"/>
      <c r="D112" s="250"/>
      <c r="E112" s="635"/>
      <c r="F112" s="269"/>
      <c r="G112" s="635"/>
      <c r="H112" s="968"/>
      <c r="I112" s="969" t="str">
        <f t="shared" si="1"/>
        <v xml:space="preserve">kg CO2e / </v>
      </c>
      <c r="J112" s="636"/>
      <c r="K112" s="1025" t="str">
        <f>IF(H112="","",IFERROR(IF(D112=FAPr!$B$13,'Uso dos produtos do projeto'!H112*'Uso dos produtos do projeto'!G112*'Uso dos produtos do projeto'!E112/1000,'Uso dos produtos do projeto'!H112*'Uso dos produtos do projeto'!E112),""))</f>
        <v/>
      </c>
      <c r="L112" s="212"/>
    </row>
    <row r="113" spans="2:12" ht="15.75" hidden="1" outlineLevel="1" x14ac:dyDescent="0.25">
      <c r="B113" s="269"/>
      <c r="C113" s="269"/>
      <c r="D113" s="250"/>
      <c r="E113" s="635"/>
      <c r="F113" s="269"/>
      <c r="G113" s="635"/>
      <c r="H113" s="968"/>
      <c r="I113" s="969" t="str">
        <f t="shared" si="1"/>
        <v xml:space="preserve">kg CO2e / </v>
      </c>
      <c r="J113" s="636"/>
      <c r="K113" s="1025" t="str">
        <f>IF(H113="","",IFERROR(IF(D113=FAPr!$B$13,'Uso dos produtos do projeto'!H113*'Uso dos produtos do projeto'!G113*'Uso dos produtos do projeto'!E113/1000,'Uso dos produtos do projeto'!H113*'Uso dos produtos do projeto'!E113),""))</f>
        <v/>
      </c>
      <c r="L113" s="212"/>
    </row>
    <row r="114" spans="2:12" ht="15.75" hidden="1" outlineLevel="1" x14ac:dyDescent="0.25">
      <c r="B114" s="269"/>
      <c r="C114" s="269"/>
      <c r="D114" s="250"/>
      <c r="E114" s="635"/>
      <c r="F114" s="269"/>
      <c r="G114" s="635"/>
      <c r="H114" s="968"/>
      <c r="I114" s="969" t="str">
        <f t="shared" si="1"/>
        <v xml:space="preserve">kg CO2e / </v>
      </c>
      <c r="J114" s="636"/>
      <c r="K114" s="1025" t="str">
        <f>IF(H114="","",IFERROR(IF(D114=FAPr!$B$13,'Uso dos produtos do projeto'!H114*'Uso dos produtos do projeto'!G114*'Uso dos produtos do projeto'!E114/1000,'Uso dos produtos do projeto'!H114*'Uso dos produtos do projeto'!E114),""))</f>
        <v/>
      </c>
      <c r="L114" s="212"/>
    </row>
    <row r="115" spans="2:12" ht="15.75" hidden="1" outlineLevel="1" x14ac:dyDescent="0.25">
      <c r="B115" s="269"/>
      <c r="C115" s="269"/>
      <c r="D115" s="250"/>
      <c r="E115" s="635"/>
      <c r="F115" s="269"/>
      <c r="G115" s="635"/>
      <c r="H115" s="968"/>
      <c r="I115" s="969" t="str">
        <f t="shared" si="1"/>
        <v xml:space="preserve">kg CO2e / </v>
      </c>
      <c r="J115" s="636"/>
      <c r="K115" s="1025" t="str">
        <f>IF(H115="","",IFERROR(IF(D115=FAPr!$B$13,'Uso dos produtos do projeto'!H115*'Uso dos produtos do projeto'!G115*'Uso dos produtos do projeto'!E115/1000,'Uso dos produtos do projeto'!H115*'Uso dos produtos do projeto'!E115),""))</f>
        <v/>
      </c>
      <c r="L115" s="212"/>
    </row>
    <row r="116" spans="2:12" ht="15.75" hidden="1" outlineLevel="1" x14ac:dyDescent="0.25">
      <c r="B116" s="269"/>
      <c r="C116" s="269"/>
      <c r="D116" s="250"/>
      <c r="E116" s="635"/>
      <c r="F116" s="269"/>
      <c r="G116" s="635"/>
      <c r="H116" s="968"/>
      <c r="I116" s="969" t="str">
        <f t="shared" si="1"/>
        <v xml:space="preserve">kg CO2e / </v>
      </c>
      <c r="J116" s="636"/>
      <c r="K116" s="1025" t="str">
        <f>IF(H116="","",IFERROR(IF(D116=FAPr!$B$13,'Uso dos produtos do projeto'!H116*'Uso dos produtos do projeto'!G116*'Uso dos produtos do projeto'!E116/1000,'Uso dos produtos do projeto'!H116*'Uso dos produtos do projeto'!E116),""))</f>
        <v/>
      </c>
      <c r="L116" s="212"/>
    </row>
    <row r="117" spans="2:12" ht="15.75" hidden="1" outlineLevel="1" x14ac:dyDescent="0.25">
      <c r="B117" s="269"/>
      <c r="C117" s="269"/>
      <c r="D117" s="250"/>
      <c r="E117" s="635"/>
      <c r="F117" s="269"/>
      <c r="G117" s="635"/>
      <c r="H117" s="968"/>
      <c r="I117" s="969" t="str">
        <f t="shared" si="1"/>
        <v xml:space="preserve">kg CO2e / </v>
      </c>
      <c r="J117" s="636"/>
      <c r="K117" s="1025" t="str">
        <f>IF(H117="","",IFERROR(IF(D117=FAPr!$B$13,'Uso dos produtos do projeto'!H117*'Uso dos produtos do projeto'!G117*'Uso dos produtos do projeto'!E117/1000,'Uso dos produtos do projeto'!H117*'Uso dos produtos do projeto'!E117),""))</f>
        <v/>
      </c>
      <c r="L117" s="212"/>
    </row>
    <row r="118" spans="2:12" ht="15.75" hidden="1" outlineLevel="1" x14ac:dyDescent="0.25">
      <c r="B118" s="269"/>
      <c r="C118" s="269"/>
      <c r="D118" s="250"/>
      <c r="E118" s="635"/>
      <c r="F118" s="269"/>
      <c r="G118" s="635"/>
      <c r="H118" s="968"/>
      <c r="I118" s="969" t="str">
        <f t="shared" si="1"/>
        <v xml:space="preserve">kg CO2e / </v>
      </c>
      <c r="J118" s="636"/>
      <c r="K118" s="1025" t="str">
        <f>IF(H118="","",IFERROR(IF(D118=FAPr!$B$13,'Uso dos produtos do projeto'!H118*'Uso dos produtos do projeto'!G118*'Uso dos produtos do projeto'!E118/1000,'Uso dos produtos do projeto'!H118*'Uso dos produtos do projeto'!E118),""))</f>
        <v/>
      </c>
      <c r="L118" s="212"/>
    </row>
    <row r="119" spans="2:12" ht="15.75" hidden="1" outlineLevel="1" x14ac:dyDescent="0.25">
      <c r="B119" s="269"/>
      <c r="C119" s="269"/>
      <c r="D119" s="250"/>
      <c r="E119" s="635"/>
      <c r="F119" s="269"/>
      <c r="G119" s="635"/>
      <c r="H119" s="968"/>
      <c r="I119" s="969" t="str">
        <f t="shared" si="1"/>
        <v xml:space="preserve">kg CO2e / </v>
      </c>
      <c r="J119" s="636"/>
      <c r="K119" s="1025" t="str">
        <f>IF(H119="","",IFERROR(IF(D119=FAPr!$B$13,'Uso dos produtos do projeto'!H119*'Uso dos produtos do projeto'!G119*'Uso dos produtos do projeto'!E119/1000,'Uso dos produtos do projeto'!H119*'Uso dos produtos do projeto'!E119),""))</f>
        <v/>
      </c>
      <c r="L119" s="212"/>
    </row>
    <row r="120" spans="2:12" ht="15.75" hidden="1" outlineLevel="1" x14ac:dyDescent="0.25">
      <c r="B120" s="269"/>
      <c r="C120" s="269"/>
      <c r="D120" s="250"/>
      <c r="E120" s="635"/>
      <c r="F120" s="269"/>
      <c r="G120" s="635"/>
      <c r="H120" s="968"/>
      <c r="I120" s="969" t="str">
        <f t="shared" si="1"/>
        <v xml:space="preserve">kg CO2e / </v>
      </c>
      <c r="J120" s="636"/>
      <c r="K120" s="1025" t="str">
        <f>IF(H120="","",IFERROR(IF(D120=FAPr!$B$13,'Uso dos produtos do projeto'!H120*'Uso dos produtos do projeto'!G120*'Uso dos produtos do projeto'!E120/1000,'Uso dos produtos do projeto'!H120*'Uso dos produtos do projeto'!E120),""))</f>
        <v/>
      </c>
      <c r="L120" s="212"/>
    </row>
    <row r="121" spans="2:12" ht="15.75" hidden="1" outlineLevel="1" x14ac:dyDescent="0.25">
      <c r="B121" s="269"/>
      <c r="C121" s="269"/>
      <c r="D121" s="250"/>
      <c r="E121" s="635"/>
      <c r="F121" s="269"/>
      <c r="G121" s="635"/>
      <c r="H121" s="968"/>
      <c r="I121" s="969" t="str">
        <f t="shared" si="1"/>
        <v xml:space="preserve">kg CO2e / </v>
      </c>
      <c r="J121" s="636"/>
      <c r="K121" s="1025" t="str">
        <f>IF(H121="","",IFERROR(IF(D121=FAPr!$B$13,'Uso dos produtos do projeto'!H121*'Uso dos produtos do projeto'!G121*'Uso dos produtos do projeto'!E121/1000,'Uso dos produtos do projeto'!H121*'Uso dos produtos do projeto'!E121),""))</f>
        <v/>
      </c>
      <c r="L121" s="212"/>
    </row>
    <row r="122" spans="2:12" ht="15.75" hidden="1" outlineLevel="1" x14ac:dyDescent="0.25">
      <c r="B122" s="269"/>
      <c r="C122" s="269"/>
      <c r="D122" s="250"/>
      <c r="E122" s="635"/>
      <c r="F122" s="269"/>
      <c r="G122" s="635"/>
      <c r="H122" s="968"/>
      <c r="I122" s="969" t="str">
        <f t="shared" si="1"/>
        <v xml:space="preserve">kg CO2e / </v>
      </c>
      <c r="J122" s="636"/>
      <c r="K122" s="1025" t="str">
        <f>IF(H122="","",IFERROR(IF(D122=FAPr!$B$13,'Uso dos produtos do projeto'!H122*'Uso dos produtos do projeto'!G122*'Uso dos produtos do projeto'!E122/1000,'Uso dos produtos do projeto'!H122*'Uso dos produtos do projeto'!E122),""))</f>
        <v/>
      </c>
      <c r="L122" s="212"/>
    </row>
    <row r="123" spans="2:12" ht="15.75" hidden="1" outlineLevel="1" x14ac:dyDescent="0.25">
      <c r="B123" s="269"/>
      <c r="C123" s="269"/>
      <c r="D123" s="250"/>
      <c r="E123" s="635"/>
      <c r="F123" s="269"/>
      <c r="G123" s="635"/>
      <c r="H123" s="968"/>
      <c r="I123" s="969" t="str">
        <f t="shared" si="1"/>
        <v xml:space="preserve">kg CO2e / </v>
      </c>
      <c r="J123" s="636"/>
      <c r="K123" s="1025" t="str">
        <f>IF(H123="","",IFERROR(IF(D123=FAPr!$B$13,'Uso dos produtos do projeto'!H123*'Uso dos produtos do projeto'!G123*'Uso dos produtos do projeto'!E123/1000,'Uso dos produtos do projeto'!H123*'Uso dos produtos do projeto'!E123),""))</f>
        <v/>
      </c>
      <c r="L123" s="212"/>
    </row>
    <row r="124" spans="2:12" ht="15.75" hidden="1" outlineLevel="1" x14ac:dyDescent="0.25">
      <c r="B124" s="269"/>
      <c r="C124" s="269"/>
      <c r="D124" s="250"/>
      <c r="E124" s="635"/>
      <c r="F124" s="269"/>
      <c r="G124" s="635"/>
      <c r="H124" s="968"/>
      <c r="I124" s="969" t="str">
        <f t="shared" si="1"/>
        <v xml:space="preserve">kg CO2e / </v>
      </c>
      <c r="J124" s="636"/>
      <c r="K124" s="1025" t="str">
        <f>IF(H124="","",IFERROR(IF(D124=FAPr!$B$13,'Uso dos produtos do projeto'!H124*'Uso dos produtos do projeto'!G124*'Uso dos produtos do projeto'!E124/1000,'Uso dos produtos do projeto'!H124*'Uso dos produtos do projeto'!E124),""))</f>
        <v/>
      </c>
      <c r="L124" s="212"/>
    </row>
    <row r="125" spans="2:12" ht="15.75" hidden="1" outlineLevel="1" x14ac:dyDescent="0.25">
      <c r="B125" s="269"/>
      <c r="C125" s="269"/>
      <c r="D125" s="250"/>
      <c r="E125" s="635"/>
      <c r="F125" s="269"/>
      <c r="G125" s="635"/>
      <c r="H125" s="968"/>
      <c r="I125" s="969" t="str">
        <f t="shared" si="1"/>
        <v xml:space="preserve">kg CO2e / </v>
      </c>
      <c r="J125" s="636"/>
      <c r="K125" s="1025" t="str">
        <f>IF(H125="","",IFERROR(IF(D125=FAPr!$B$13,'Uso dos produtos do projeto'!H125*'Uso dos produtos do projeto'!G125*'Uso dos produtos do projeto'!E125/1000,'Uso dos produtos do projeto'!H125*'Uso dos produtos do projeto'!E125),""))</f>
        <v/>
      </c>
      <c r="L125" s="212"/>
    </row>
    <row r="126" spans="2:12" ht="15.75" hidden="1" outlineLevel="1" x14ac:dyDescent="0.25">
      <c r="B126" s="269"/>
      <c r="C126" s="269"/>
      <c r="D126" s="250"/>
      <c r="E126" s="635"/>
      <c r="F126" s="269"/>
      <c r="G126" s="635"/>
      <c r="H126" s="968"/>
      <c r="I126" s="969" t="str">
        <f t="shared" si="1"/>
        <v xml:space="preserve">kg CO2e / </v>
      </c>
      <c r="J126" s="636"/>
      <c r="K126" s="1025" t="str">
        <f>IF(H126="","",IFERROR(IF(D126=FAPr!$B$13,'Uso dos produtos do projeto'!H126*'Uso dos produtos do projeto'!G126*'Uso dos produtos do projeto'!E126/1000,'Uso dos produtos do projeto'!H126*'Uso dos produtos do projeto'!E126),""))</f>
        <v/>
      </c>
      <c r="L126" s="212"/>
    </row>
    <row r="127" spans="2:12" ht="15.75" hidden="1" outlineLevel="1" x14ac:dyDescent="0.25">
      <c r="B127" s="269"/>
      <c r="C127" s="269"/>
      <c r="D127" s="250"/>
      <c r="E127" s="635"/>
      <c r="F127" s="269"/>
      <c r="G127" s="635"/>
      <c r="H127" s="968"/>
      <c r="I127" s="969" t="str">
        <f t="shared" si="1"/>
        <v xml:space="preserve">kg CO2e / </v>
      </c>
      <c r="J127" s="636"/>
      <c r="K127" s="1025" t="str">
        <f>IF(H127="","",IFERROR(IF(D127=FAPr!$B$13,'Uso dos produtos do projeto'!H127*'Uso dos produtos do projeto'!G127*'Uso dos produtos do projeto'!E127/1000,'Uso dos produtos do projeto'!H127*'Uso dos produtos do projeto'!E127),""))</f>
        <v/>
      </c>
      <c r="L127" s="212"/>
    </row>
    <row r="128" spans="2:12" ht="15.75" hidden="1" outlineLevel="1" x14ac:dyDescent="0.25">
      <c r="B128" s="269"/>
      <c r="C128" s="269"/>
      <c r="D128" s="250"/>
      <c r="E128" s="635"/>
      <c r="F128" s="269"/>
      <c r="G128" s="635"/>
      <c r="H128" s="968"/>
      <c r="I128" s="969" t="str">
        <f t="shared" si="1"/>
        <v xml:space="preserve">kg CO2e / </v>
      </c>
      <c r="J128" s="636"/>
      <c r="K128" s="1025" t="str">
        <f>IF(H128="","",IFERROR(IF(D128=FAPr!$B$13,'Uso dos produtos do projeto'!H128*'Uso dos produtos do projeto'!G128*'Uso dos produtos do projeto'!E128/1000,'Uso dos produtos do projeto'!H128*'Uso dos produtos do projeto'!E128),""))</f>
        <v/>
      </c>
      <c r="L128" s="212"/>
    </row>
    <row r="129" spans="2:12" ht="15.75" hidden="1" outlineLevel="1" x14ac:dyDescent="0.25">
      <c r="B129" s="269"/>
      <c r="C129" s="269"/>
      <c r="D129" s="250"/>
      <c r="E129" s="635"/>
      <c r="F129" s="269"/>
      <c r="G129" s="635"/>
      <c r="H129" s="968"/>
      <c r="I129" s="969" t="str">
        <f t="shared" si="1"/>
        <v xml:space="preserve">kg CO2e / </v>
      </c>
      <c r="J129" s="636"/>
      <c r="K129" s="1025" t="str">
        <f>IF(H129="","",IFERROR(IF(D129=FAPr!$B$13,'Uso dos produtos do projeto'!H129*'Uso dos produtos do projeto'!G129*'Uso dos produtos do projeto'!E129/1000,'Uso dos produtos do projeto'!H129*'Uso dos produtos do projeto'!E129),""))</f>
        <v/>
      </c>
      <c r="L129" s="212"/>
    </row>
    <row r="130" spans="2:12" ht="15.75" hidden="1" outlineLevel="1" x14ac:dyDescent="0.25">
      <c r="B130" s="269"/>
      <c r="C130" s="269"/>
      <c r="D130" s="250"/>
      <c r="E130" s="635"/>
      <c r="F130" s="269"/>
      <c r="G130" s="635"/>
      <c r="H130" s="968"/>
      <c r="I130" s="969" t="str">
        <f t="shared" si="1"/>
        <v xml:space="preserve">kg CO2e / </v>
      </c>
      <c r="J130" s="636"/>
      <c r="K130" s="1025" t="str">
        <f>IF(H130="","",IFERROR(IF(D130=FAPr!$B$13,'Uso dos produtos do projeto'!H130*'Uso dos produtos do projeto'!G130*'Uso dos produtos do projeto'!E130/1000,'Uso dos produtos do projeto'!H130*'Uso dos produtos do projeto'!E130),""))</f>
        <v/>
      </c>
      <c r="L130" s="212"/>
    </row>
    <row r="131" spans="2:12" ht="15.75" hidden="1" outlineLevel="1" x14ac:dyDescent="0.25">
      <c r="B131" s="269"/>
      <c r="C131" s="269"/>
      <c r="D131" s="250"/>
      <c r="E131" s="635"/>
      <c r="F131" s="269"/>
      <c r="G131" s="635"/>
      <c r="H131" s="968"/>
      <c r="I131" s="969" t="str">
        <f t="shared" si="1"/>
        <v xml:space="preserve">kg CO2e / </v>
      </c>
      <c r="J131" s="636"/>
      <c r="K131" s="1025" t="str">
        <f>IF(H131="","",IFERROR(IF(D131=FAPr!$B$13,'Uso dos produtos do projeto'!H131*'Uso dos produtos do projeto'!G131*'Uso dos produtos do projeto'!E131/1000,'Uso dos produtos do projeto'!H131*'Uso dos produtos do projeto'!E131),""))</f>
        <v/>
      </c>
      <c r="L131" s="212"/>
    </row>
    <row r="132" spans="2:12" ht="15.75" hidden="1" outlineLevel="1" x14ac:dyDescent="0.25">
      <c r="B132" s="269"/>
      <c r="C132" s="269"/>
      <c r="D132" s="250"/>
      <c r="E132" s="635"/>
      <c r="F132" s="269"/>
      <c r="G132" s="635"/>
      <c r="H132" s="968"/>
      <c r="I132" s="969" t="str">
        <f t="shared" si="1"/>
        <v xml:space="preserve">kg CO2e / </v>
      </c>
      <c r="J132" s="636"/>
      <c r="K132" s="1025" t="str">
        <f>IF(H132="","",IFERROR(IF(D132=FAPr!$B$13,'Uso dos produtos do projeto'!H132*'Uso dos produtos do projeto'!G132*'Uso dos produtos do projeto'!E132/1000,'Uso dos produtos do projeto'!H132*'Uso dos produtos do projeto'!E132),""))</f>
        <v/>
      </c>
      <c r="L132" s="212"/>
    </row>
    <row r="133" spans="2:12" ht="15.75" hidden="1" outlineLevel="1" x14ac:dyDescent="0.25">
      <c r="B133" s="269"/>
      <c r="C133" s="269"/>
      <c r="D133" s="250"/>
      <c r="E133" s="635"/>
      <c r="F133" s="269"/>
      <c r="G133" s="635"/>
      <c r="H133" s="968"/>
      <c r="I133" s="969" t="str">
        <f t="shared" si="1"/>
        <v xml:space="preserve">kg CO2e / </v>
      </c>
      <c r="J133" s="636"/>
      <c r="K133" s="1025" t="str">
        <f>IF(H133="","",IFERROR(IF(D133=FAPr!$B$13,'Uso dos produtos do projeto'!H133*'Uso dos produtos do projeto'!G133*'Uso dos produtos do projeto'!E133/1000,'Uso dos produtos do projeto'!H133*'Uso dos produtos do projeto'!E133),""))</f>
        <v/>
      </c>
      <c r="L133" s="212"/>
    </row>
    <row r="134" spans="2:12" ht="15.75" hidden="1" outlineLevel="1" x14ac:dyDescent="0.25">
      <c r="B134" s="269"/>
      <c r="C134" s="269"/>
      <c r="D134" s="250"/>
      <c r="E134" s="635"/>
      <c r="F134" s="269"/>
      <c r="G134" s="635"/>
      <c r="H134" s="968"/>
      <c r="I134" s="969" t="str">
        <f t="shared" si="1"/>
        <v xml:space="preserve">kg CO2e / </v>
      </c>
      <c r="J134" s="636"/>
      <c r="K134" s="1025" t="str">
        <f>IF(H134="","",IFERROR(IF(D134=FAPr!$B$13,'Uso dos produtos do projeto'!H134*'Uso dos produtos do projeto'!G134*'Uso dos produtos do projeto'!E134/1000,'Uso dos produtos do projeto'!H134*'Uso dos produtos do projeto'!E134),""))</f>
        <v/>
      </c>
      <c r="L134" s="212"/>
    </row>
    <row r="135" spans="2:12" ht="24.6" customHeight="1" collapsed="1" x14ac:dyDescent="0.25">
      <c r="B135" s="278" t="s">
        <v>41</v>
      </c>
      <c r="C135" s="279"/>
      <c r="D135" s="279"/>
      <c r="E135" s="279"/>
      <c r="F135" s="279"/>
      <c r="G135" s="279"/>
      <c r="H135" s="279"/>
      <c r="I135" s="279"/>
      <c r="J135" s="297"/>
      <c r="K135" s="1025">
        <f>SUM(K35:K134)</f>
        <v>0</v>
      </c>
    </row>
    <row r="136" spans="2:12" s="171" customFormat="1" ht="24.6" customHeight="1" x14ac:dyDescent="0.25">
      <c r="B136" s="253" t="s">
        <v>1305</v>
      </c>
      <c r="C136" s="254"/>
      <c r="D136" s="254"/>
      <c r="E136" s="254"/>
      <c r="F136" s="254"/>
      <c r="G136" s="254"/>
      <c r="H136" s="255"/>
      <c r="I136" s="255"/>
      <c r="J136" s="255"/>
    </row>
    <row r="137" spans="2:12" ht="15.75" x14ac:dyDescent="0.25"/>
    <row r="138" spans="2:12" ht="15.75" x14ac:dyDescent="0.25"/>
    <row r="139" spans="2:12" s="538" customFormat="1" ht="30" customHeight="1" x14ac:dyDescent="0.25">
      <c r="B139" s="296" t="s">
        <v>686</v>
      </c>
    </row>
    <row r="140" spans="2:12" ht="15.75" x14ac:dyDescent="0.25"/>
    <row r="141" spans="2:12" ht="15.75" x14ac:dyDescent="0.25">
      <c r="F141" s="1143" t="s">
        <v>612</v>
      </c>
      <c r="G141" s="1081"/>
      <c r="H141" s="1082"/>
    </row>
    <row r="142" spans="2:12" s="357" customFormat="1" ht="31.5" x14ac:dyDescent="0.25">
      <c r="F142" s="370" t="str">
        <f>'Emissões Fugitivas'!E188</f>
        <v>Construção ou fase preparatória</v>
      </c>
      <c r="G142" s="371" t="s">
        <v>37</v>
      </c>
      <c r="H142" s="372" t="s">
        <v>264</v>
      </c>
    </row>
    <row r="143" spans="2:12" ht="18.75" x14ac:dyDescent="0.25">
      <c r="C143" s="1143" t="s">
        <v>1280</v>
      </c>
      <c r="D143" s="1081"/>
      <c r="E143" s="1082"/>
      <c r="F143" s="824">
        <f>SUMIF($B$35:$B$134,F$142,$K$35:$K$134)</f>
        <v>0</v>
      </c>
      <c r="G143" s="824">
        <f>SUMIF($B$35:$B$134,G$142,$K$35:$K$134)</f>
        <v>0</v>
      </c>
      <c r="H143" s="824">
        <f>SUMIF($B$35:$B$134,H$142,$K$35:$K$134)</f>
        <v>0</v>
      </c>
      <c r="I143" s="285" t="s">
        <v>41</v>
      </c>
    </row>
    <row r="144" spans="2:12" ht="18.75" x14ac:dyDescent="0.25">
      <c r="C144" s="1143" t="s">
        <v>1281</v>
      </c>
      <c r="D144" s="1081"/>
      <c r="E144" s="1082"/>
      <c r="F144" s="824">
        <f>IF('Dados gerais'!$F$33="", F143*'Fatores de Emissão'!$E$12, 'Dados gerais'!$F$33*F143)</f>
        <v>0</v>
      </c>
      <c r="G144" s="824">
        <f>IF('Dados gerais'!$F$34="", G143*'Fatores de Emissão'!$E$13, 'Dados gerais'!$F$34*G143)</f>
        <v>0</v>
      </c>
      <c r="H144" s="824">
        <f>IF('Dados gerais'!$F$35="", H143*'Fatores de Emissão'!$E$14, 'Dados gerais'!$F$35*H143)</f>
        <v>0</v>
      </c>
      <c r="I144" s="824">
        <f>SUM(F144:H144)</f>
        <v>0</v>
      </c>
    </row>
    <row r="145" spans="2:17" ht="15.75" x14ac:dyDescent="0.25"/>
    <row r="146" spans="2:17" ht="15.75" x14ac:dyDescent="0.25"/>
    <row r="147" spans="2:17" ht="19.899999999999999" customHeight="1" x14ac:dyDescent="0.25">
      <c r="B147" s="367"/>
      <c r="C147" s="367"/>
      <c r="D147" s="367"/>
      <c r="E147" s="367"/>
      <c r="F147" s="367"/>
      <c r="G147" s="367"/>
      <c r="H147" s="367"/>
      <c r="I147" s="367"/>
      <c r="J147" s="367"/>
      <c r="K147" s="367"/>
      <c r="L147" s="367"/>
      <c r="M147" s="367"/>
      <c r="N147" s="367"/>
      <c r="O147" s="367"/>
      <c r="P147" s="367"/>
      <c r="Q147" s="367"/>
    </row>
    <row r="148" spans="2:17" ht="15.75" x14ac:dyDescent="0.25"/>
    <row r="149" spans="2:17" ht="15.75" x14ac:dyDescent="0.25"/>
    <row r="150" spans="2:17" ht="15.75" x14ac:dyDescent="0.25"/>
    <row r="151" spans="2:17" ht="15.75" x14ac:dyDescent="0.25"/>
    <row r="152" spans="2:17" ht="15.75" x14ac:dyDescent="0.25"/>
    <row r="153" spans="2:17" ht="15.75" x14ac:dyDescent="0.25"/>
    <row r="154" spans="2:17" ht="15.75" x14ac:dyDescent="0.25"/>
    <row r="155" spans="2:17" ht="15.75" x14ac:dyDescent="0.25"/>
    <row r="156" spans="2:17" ht="15.75" x14ac:dyDescent="0.25"/>
    <row r="157" spans="2:17" ht="15.75" x14ac:dyDescent="0.25"/>
    <row r="158" spans="2:17" ht="15.75" x14ac:dyDescent="0.25"/>
    <row r="159" spans="2:17" ht="15.6" customHeight="1" x14ac:dyDescent="0.25"/>
    <row r="160" spans="2:17"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row r="170" ht="15.6" customHeight="1" x14ac:dyDescent="0.25"/>
    <row r="171" ht="15.6" customHeight="1" x14ac:dyDescent="0.25"/>
    <row r="172" ht="15.6" customHeight="1" x14ac:dyDescent="0.25"/>
    <row r="173" ht="15.6" customHeight="1" x14ac:dyDescent="0.25"/>
    <row r="174" ht="15.6" customHeight="1" x14ac:dyDescent="0.25"/>
    <row r="175" ht="15.6" customHeight="1" x14ac:dyDescent="0.25"/>
    <row r="176" ht="15.6" customHeight="1" x14ac:dyDescent="0.25"/>
    <row r="177" ht="15.6" customHeight="1" x14ac:dyDescent="0.25"/>
    <row r="178" ht="15.6" customHeight="1" x14ac:dyDescent="0.25"/>
    <row r="179" ht="15.6" customHeight="1" x14ac:dyDescent="0.25"/>
    <row r="180" ht="15.6" customHeight="1" x14ac:dyDescent="0.25"/>
    <row r="181" ht="15.6" customHeight="1" x14ac:dyDescent="0.25"/>
    <row r="182" ht="15.6" customHeight="1" x14ac:dyDescent="0.25"/>
    <row r="183" ht="15.6" customHeight="1" x14ac:dyDescent="0.25"/>
    <row r="184" ht="15.6" customHeight="1" x14ac:dyDescent="0.25"/>
    <row r="185" ht="15.6" customHeight="1" x14ac:dyDescent="0.25"/>
    <row r="186" ht="15.6" customHeight="1" x14ac:dyDescent="0.25"/>
    <row r="187" ht="15.6" customHeight="1" x14ac:dyDescent="0.25"/>
    <row r="188" ht="15.6" customHeight="1" x14ac:dyDescent="0.25"/>
    <row r="189" ht="15.6" customHeight="1" x14ac:dyDescent="0.25"/>
    <row r="190" ht="15.6" customHeight="1" x14ac:dyDescent="0.25"/>
    <row r="191" ht="15.6" customHeight="1" x14ac:dyDescent="0.25"/>
    <row r="192" ht="15.6" customHeight="1" x14ac:dyDescent="0.25"/>
    <row r="193" ht="15.6" customHeight="1" x14ac:dyDescent="0.25"/>
    <row r="194" ht="15.6" customHeight="1" x14ac:dyDescent="0.25"/>
    <row r="195" ht="15.6" customHeight="1" x14ac:dyDescent="0.25"/>
    <row r="196" ht="15.6" customHeight="1" x14ac:dyDescent="0.25"/>
    <row r="197" ht="15.6" customHeight="1" x14ac:dyDescent="0.25"/>
    <row r="198" ht="15.6" customHeight="1" x14ac:dyDescent="0.25"/>
    <row r="199" ht="15.6" customHeight="1" x14ac:dyDescent="0.25"/>
    <row r="200" ht="15.6" customHeight="1" x14ac:dyDescent="0.25"/>
    <row r="201" ht="15.6" customHeight="1" x14ac:dyDescent="0.25"/>
    <row r="202" ht="15.6" customHeight="1" x14ac:dyDescent="0.25"/>
    <row r="203" ht="15.6" customHeight="1" x14ac:dyDescent="0.25"/>
    <row r="204" ht="15.6" customHeight="1" x14ac:dyDescent="0.25"/>
    <row r="205" ht="15.6" customHeight="1" x14ac:dyDescent="0.25"/>
    <row r="206" ht="15.6" customHeight="1" x14ac:dyDescent="0.25"/>
    <row r="207" ht="15.6" customHeight="1" x14ac:dyDescent="0.25"/>
    <row r="208" ht="15.6" customHeight="1" x14ac:dyDescent="0.25"/>
    <row r="209" ht="15.6" customHeight="1" x14ac:dyDescent="0.25"/>
    <row r="210" ht="15.6" customHeight="1" x14ac:dyDescent="0.25"/>
    <row r="211" ht="15.6" customHeight="1" x14ac:dyDescent="0.25"/>
    <row r="212" ht="15.6" customHeight="1" x14ac:dyDescent="0.25"/>
    <row r="213" ht="15.6" customHeight="1" x14ac:dyDescent="0.25"/>
    <row r="214" ht="15.6" customHeight="1" x14ac:dyDescent="0.25"/>
    <row r="215" ht="15.6" customHeight="1" x14ac:dyDescent="0.25"/>
    <row r="216" ht="15.6" customHeight="1" x14ac:dyDescent="0.25"/>
    <row r="217" ht="15.6" customHeight="1" x14ac:dyDescent="0.25"/>
    <row r="218" ht="15.6" customHeight="1" x14ac:dyDescent="0.25"/>
    <row r="219" ht="15.6" customHeight="1" x14ac:dyDescent="0.25"/>
    <row r="220" ht="15.6" customHeight="1" x14ac:dyDescent="0.25"/>
    <row r="221" ht="15.6" customHeight="1" x14ac:dyDescent="0.25"/>
    <row r="222" ht="15.6" customHeight="1" x14ac:dyDescent="0.25"/>
    <row r="223" ht="15.6" customHeight="1" x14ac:dyDescent="0.25"/>
    <row r="224" ht="15.6" customHeight="1" x14ac:dyDescent="0.25"/>
    <row r="225" ht="15.6" customHeight="1" x14ac:dyDescent="0.25"/>
    <row r="226" ht="15.6" customHeight="1" x14ac:dyDescent="0.25"/>
    <row r="227" ht="15.6" customHeight="1" x14ac:dyDescent="0.25"/>
    <row r="228" ht="15.6" customHeight="1" x14ac:dyDescent="0.25"/>
    <row r="229" ht="15.6" customHeight="1" x14ac:dyDescent="0.25"/>
    <row r="230" ht="15.6" customHeight="1" x14ac:dyDescent="0.25"/>
    <row r="231" ht="15.6" customHeight="1" x14ac:dyDescent="0.25"/>
    <row r="232" ht="15.6" customHeight="1" x14ac:dyDescent="0.25"/>
    <row r="233" ht="15.6" customHeight="1" x14ac:dyDescent="0.25"/>
    <row r="234" ht="15.6" customHeight="1" x14ac:dyDescent="0.25"/>
    <row r="235" ht="15.6" customHeight="1" x14ac:dyDescent="0.25"/>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B20:K20"/>
    <mergeCell ref="B13:K13"/>
    <mergeCell ref="D8:J8"/>
    <mergeCell ref="J32:J33"/>
    <mergeCell ref="H32:I32"/>
    <mergeCell ref="K32:K33"/>
    <mergeCell ref="B21:K21"/>
    <mergeCell ref="D23:F23"/>
    <mergeCell ref="D24:F24"/>
    <mergeCell ref="D25:F25"/>
    <mergeCell ref="D26:F26"/>
    <mergeCell ref="F141:H141"/>
    <mergeCell ref="C143:E143"/>
    <mergeCell ref="C144:E144"/>
    <mergeCell ref="B32:B33"/>
    <mergeCell ref="D32:D33"/>
    <mergeCell ref="C32:C33"/>
    <mergeCell ref="E32:G32"/>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5" x14ac:dyDescent="0.25"/>
  <cols>
    <col min="1" max="1" width="10.7109375" bestFit="1" customWidth="1"/>
    <col min="2" max="2" width="36.28515625" bestFit="1" customWidth="1"/>
    <col min="3" max="3" width="78.42578125" bestFit="1" customWidth="1"/>
    <col min="4" max="4" width="11.7109375" bestFit="1" customWidth="1"/>
    <col min="5" max="5" width="13.140625" bestFit="1" customWidth="1"/>
  </cols>
  <sheetData>
    <row r="11" spans="2:3" x14ac:dyDescent="0.25">
      <c r="B11" s="817" t="s">
        <v>1294</v>
      </c>
      <c r="C11" s="817" t="s">
        <v>1308</v>
      </c>
    </row>
    <row r="12" spans="2:3" x14ac:dyDescent="0.25">
      <c r="B12" s="294" t="s">
        <v>1292</v>
      </c>
      <c r="C12" s="294" t="s">
        <v>1584</v>
      </c>
    </row>
    <row r="13" spans="2:3" x14ac:dyDescent="0.25">
      <c r="B13" s="294" t="s">
        <v>1291</v>
      </c>
      <c r="C13" s="294" t="s">
        <v>1291</v>
      </c>
    </row>
    <row r="14" spans="2:3" x14ac:dyDescent="0.25">
      <c r="B14" s="294" t="s">
        <v>1293</v>
      </c>
      <c r="C14" s="294" t="s">
        <v>1322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5" x14ac:dyDescent="0.25"/>
  <cols>
    <col min="1" max="1" width="68.28515625" customWidth="1"/>
    <col min="2" max="2" width="17.42578125" customWidth="1"/>
    <col min="3" max="3" width="19.28515625" customWidth="1"/>
    <col min="4" max="4" width="26.7109375" customWidth="1"/>
    <col min="5" max="5" width="16.85546875" customWidth="1"/>
    <col min="6" max="6" width="14.42578125" customWidth="1"/>
    <col min="7" max="7" width="14.7109375" customWidth="1"/>
  </cols>
  <sheetData>
    <row r="8" spans="1:3" ht="33" x14ac:dyDescent="0.25">
      <c r="B8" s="5" t="s">
        <v>349</v>
      </c>
      <c r="C8" s="4" t="s">
        <v>1017</v>
      </c>
    </row>
    <row r="9" spans="1:3" x14ac:dyDescent="0.25">
      <c r="A9" s="65" t="str">
        <f>'Fatores de Emissão'!B233</f>
        <v>% condutor veículo</v>
      </c>
      <c r="B9" s="140">
        <f>'Fatores de Emissão'!D233</f>
        <v>0.47899999999999998</v>
      </c>
      <c r="C9" s="39">
        <f>'Fatores de Emissão'!D237</f>
        <v>0.123303125</v>
      </c>
    </row>
    <row r="10" spans="1:3" x14ac:dyDescent="0.25">
      <c r="A10" s="65" t="str">
        <f>'Fatores de Emissão'!B234</f>
        <v>% passageiro veículo</v>
      </c>
      <c r="B10" s="140">
        <f>'Fatores de Emissão'!D234</f>
        <v>0.18099999999999999</v>
      </c>
      <c r="C10" s="39">
        <f>'Fatores de Emissão'!D238</f>
        <v>0.123303125</v>
      </c>
    </row>
    <row r="11" spans="1:3" x14ac:dyDescent="0.25">
      <c r="A11" s="65" t="str">
        <f>'Fatores de Emissão'!B235</f>
        <v>% transporte público</v>
      </c>
      <c r="B11" s="140">
        <f>'Fatores de Emissão'!D235</f>
        <v>0.1229</v>
      </c>
      <c r="C11" s="39">
        <f>'Fatores de Emissão'!D239</f>
        <v>6.6669300000000001E-2</v>
      </c>
    </row>
    <row r="12" spans="1:3" x14ac:dyDescent="0.25">
      <c r="B12" s="141">
        <f>SUM(B9:B11)</f>
        <v>0.78289999999999993</v>
      </c>
    </row>
    <row r="14" spans="1:3" x14ac:dyDescent="0.25">
      <c r="B14" s="5" t="s">
        <v>565</v>
      </c>
      <c r="C14" s="22" t="s">
        <v>1018</v>
      </c>
    </row>
    <row r="15" spans="1:3" x14ac:dyDescent="0.25">
      <c r="A15" s="5" t="s">
        <v>564</v>
      </c>
      <c r="B15" s="5">
        <f>'Fatores de Emissão'!D241</f>
        <v>15</v>
      </c>
      <c r="C15" s="22">
        <f>B15*21*11*2</f>
        <v>6930</v>
      </c>
    </row>
    <row r="19" spans="1:7" ht="14.65" customHeight="1" x14ac:dyDescent="0.25">
      <c r="A19" s="1125" t="s">
        <v>36</v>
      </c>
      <c r="B19" s="1125" t="s">
        <v>563</v>
      </c>
      <c r="C19" s="1125" t="str">
        <f>A9</f>
        <v>% condutor veículo</v>
      </c>
      <c r="D19" s="21" t="str">
        <f>A10</f>
        <v>% passageiro veículo</v>
      </c>
      <c r="E19" s="1125" t="str">
        <f>A11</f>
        <v>% transporte público</v>
      </c>
      <c r="F19" s="1125" t="s">
        <v>41</v>
      </c>
      <c r="G19" s="1125" t="s">
        <v>41</v>
      </c>
    </row>
    <row r="20" spans="1:7" ht="39" customHeight="1" x14ac:dyDescent="0.25">
      <c r="A20" s="1126"/>
      <c r="B20" s="1126"/>
      <c r="C20" s="1126"/>
      <c r="D20" s="82"/>
      <c r="E20" s="1126"/>
      <c r="F20" s="1126"/>
      <c r="G20" s="1126"/>
    </row>
    <row r="21" spans="1:7" ht="14.45" customHeight="1" x14ac:dyDescent="0.25">
      <c r="A21" s="1163"/>
      <c r="B21" s="1163"/>
      <c r="C21" s="1163"/>
      <c r="D21" s="70"/>
      <c r="E21" s="1163"/>
      <c r="F21" s="1163"/>
      <c r="G21" s="1163"/>
    </row>
    <row r="22" spans="1:7" ht="14.45" customHeight="1" x14ac:dyDescent="0.25">
      <c r="C22" s="8" t="s">
        <v>1315</v>
      </c>
      <c r="D22" s="8" t="str">
        <f>C22</f>
        <v>emissões kg</v>
      </c>
      <c r="E22" s="8" t="str">
        <f>D22</f>
        <v>emissões kg</v>
      </c>
      <c r="F22" t="s">
        <v>1020</v>
      </c>
      <c r="G22" t="s">
        <v>1019</v>
      </c>
    </row>
    <row r="23" spans="1:7" ht="18.75" x14ac:dyDescent="0.25">
      <c r="A23" s="59" t="str">
        <f>'Dados gerais'!D33</f>
        <v>Construção ou fase preparatória</v>
      </c>
      <c r="B23" s="85">
        <f>'Dados gerais'!G33</f>
        <v>0</v>
      </c>
      <c r="C23" s="138">
        <f>$B23*B$9*$C$15*C$9</f>
        <v>0</v>
      </c>
      <c r="D23" s="138">
        <f>$B23*$C$15*C$10*B$10</f>
        <v>0</v>
      </c>
      <c r="E23" s="138">
        <f>$B23*$C$15*C$11*B$11</f>
        <v>0</v>
      </c>
      <c r="F23" s="139">
        <f>SUM(C23:E23)/1000</f>
        <v>0</v>
      </c>
      <c r="G23" s="139">
        <f>IF(VLOOKUP(A23,'Dados gerais'!$D$33:$G$35,3,FALSE)="",VLOOKUP(A23,'Fatores de Emissão'!$B$12:$E$14,3,FALSE)*F23,VLOOKUP(A23,'Dados gerais'!$D$33:$G$35,3,FALSE)*F23)</f>
        <v>0</v>
      </c>
    </row>
    <row r="24" spans="1:7" ht="18.75" x14ac:dyDescent="0.25">
      <c r="A24" s="59" t="str">
        <f>'Dados gerais'!D34</f>
        <v>Exploração</v>
      </c>
      <c r="B24" s="85">
        <f>'Dados gerais'!G34</f>
        <v>0</v>
      </c>
      <c r="C24" s="138">
        <f>$B24*$C$15*C$9*B$9</f>
        <v>0</v>
      </c>
      <c r="D24" s="138">
        <f>$B24*$C$15*C$10*B$10</f>
        <v>0</v>
      </c>
      <c r="E24" s="138">
        <f>$B24*$C$15*C$11*B$11</f>
        <v>0</v>
      </c>
      <c r="F24" s="139">
        <f>SUM(C24:E24)/1000</f>
        <v>0</v>
      </c>
      <c r="G24" s="139">
        <f>IF(VLOOKUP(A24,'Dados gerais'!$D$33:$G$35,3,FALSE)="",VLOOKUP(A24,'Fatores de Emissão'!$B$12:$E$14,3,FALSE)*F24,VLOOKUP(A24,'Dados gerais'!$D$33:$G$35,3,FALSE)*F24)</f>
        <v>0</v>
      </c>
    </row>
    <row r="25" spans="1:7" ht="18.75" x14ac:dyDescent="0.25">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A45" zoomScale="55" zoomScaleNormal="55" workbookViewId="0">
      <selection activeCell="L71" sqref="L71"/>
    </sheetView>
  </sheetViews>
  <sheetFormatPr defaultColWidth="8.85546875" defaultRowHeight="15.75" x14ac:dyDescent="0.25"/>
  <cols>
    <col min="1" max="1" width="4.28515625" style="169" customWidth="1"/>
    <col min="2" max="2" width="8.85546875" style="169"/>
    <col min="3" max="3" width="45.28515625" style="169" customWidth="1"/>
    <col min="4" max="4" width="27.28515625" style="169" customWidth="1"/>
    <col min="5" max="5" width="18.42578125" style="169" customWidth="1"/>
    <col min="6" max="6" width="18.28515625" style="169" customWidth="1"/>
    <col min="7" max="7" width="18.7109375" style="169" bestFit="1" customWidth="1"/>
    <col min="8" max="8" width="18.28515625" style="169" bestFit="1" customWidth="1"/>
    <col min="9" max="9" width="18.7109375" style="169" bestFit="1" customWidth="1"/>
    <col min="10" max="10" width="18.28515625" style="169" bestFit="1" customWidth="1"/>
    <col min="11" max="11" width="2.28515625" style="169" customWidth="1"/>
    <col min="12" max="12" width="32.7109375" style="169" customWidth="1"/>
    <col min="13" max="13" width="3.28515625" style="169" customWidth="1"/>
    <col min="14" max="14" width="2.85546875" style="169" customWidth="1"/>
    <col min="15" max="15" width="2.28515625" style="169" customWidth="1"/>
    <col min="16" max="16" width="2.85546875" style="169" customWidth="1"/>
    <col min="17" max="16384" width="8.85546875" style="169"/>
  </cols>
  <sheetData>
    <row r="11" spans="3:20" ht="14.65" customHeight="1" x14ac:dyDescent="0.25">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25">
      <c r="C12" s="595" t="s">
        <v>1027</v>
      </c>
      <c r="D12" s="214"/>
      <c r="E12" s="214"/>
      <c r="F12" s="214"/>
      <c r="G12" s="214"/>
      <c r="H12" s="214"/>
      <c r="I12" s="214"/>
      <c r="J12" s="214"/>
      <c r="K12" s="214"/>
      <c r="L12" s="214"/>
      <c r="M12" s="595"/>
      <c r="N12" s="214"/>
      <c r="O12" s="214"/>
      <c r="P12" s="214"/>
      <c r="Q12" s="214"/>
      <c r="R12" s="214"/>
      <c r="S12" s="214"/>
      <c r="T12" s="214"/>
    </row>
    <row r="13" spans="3:20" x14ac:dyDescent="0.25">
      <c r="C13" s="169" t="s">
        <v>1586</v>
      </c>
      <c r="D13" s="259"/>
      <c r="E13" s="259"/>
      <c r="F13" s="259"/>
      <c r="G13" s="259"/>
      <c r="H13" s="259"/>
      <c r="I13" s="259"/>
      <c r="J13" s="259"/>
      <c r="K13" s="259"/>
      <c r="L13" s="259"/>
      <c r="M13" s="259"/>
      <c r="N13" s="259"/>
      <c r="O13" s="259"/>
      <c r="P13" s="259"/>
      <c r="Q13" s="259"/>
      <c r="R13" s="259"/>
      <c r="S13" s="259"/>
      <c r="T13" s="259"/>
    </row>
    <row r="15" spans="3:20" ht="18.75" x14ac:dyDescent="0.35">
      <c r="C15" s="176"/>
      <c r="D15" s="1269" t="s">
        <v>1240</v>
      </c>
      <c r="E15" s="1270"/>
      <c r="F15" s="1271"/>
      <c r="G15" s="1269" t="s">
        <v>1241</v>
      </c>
      <c r="H15" s="1270"/>
      <c r="I15" s="1270"/>
      <c r="J15" s="1271"/>
      <c r="K15" s="348"/>
    </row>
    <row r="16" spans="3:20" s="357" customFormat="1" ht="31.5" x14ac:dyDescent="0.25">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41</v>
      </c>
      <c r="K16" s="358"/>
    </row>
    <row r="17" spans="3:12" x14ac:dyDescent="0.25">
      <c r="C17" s="954" t="s">
        <v>1239</v>
      </c>
      <c r="D17" s="863">
        <f>SUM(D48:D53)</f>
        <v>0</v>
      </c>
      <c r="E17" s="864">
        <f>SUM(F48:F53)</f>
        <v>0</v>
      </c>
      <c r="F17" s="864">
        <f>SUM(H48:H53)</f>
        <v>0</v>
      </c>
      <c r="G17" s="864">
        <f>SUM(E48:E53)</f>
        <v>0</v>
      </c>
      <c r="H17" s="864">
        <f>SUM(G48:G53)</f>
        <v>0</v>
      </c>
      <c r="I17" s="864">
        <f>SUM(I48:I53)</f>
        <v>0</v>
      </c>
      <c r="J17" s="957">
        <f>SUM(G17:I17)</f>
        <v>0</v>
      </c>
      <c r="K17" s="350"/>
    </row>
    <row r="18" spans="3:12" x14ac:dyDescent="0.25">
      <c r="C18" s="954" t="s">
        <v>1024</v>
      </c>
      <c r="D18" s="865">
        <f>SUM(D56:D58)</f>
        <v>0</v>
      </c>
      <c r="E18" s="865">
        <f>SUM(F56:F58)</f>
        <v>0</v>
      </c>
      <c r="F18" s="865">
        <f>SUM(H56:H58)</f>
        <v>0</v>
      </c>
      <c r="G18" s="865">
        <f>SUM(E56:E58)</f>
        <v>0</v>
      </c>
      <c r="H18" s="865">
        <f>SUM(G56:G58)</f>
        <v>0</v>
      </c>
      <c r="I18" s="865">
        <f>SUM(I56:I58)</f>
        <v>0</v>
      </c>
      <c r="J18" s="957">
        <f>SUM(G18:I18)</f>
        <v>0</v>
      </c>
      <c r="K18" s="350"/>
    </row>
    <row r="19" spans="3:12" x14ac:dyDescent="0.25">
      <c r="C19" s="954" t="s">
        <v>1025</v>
      </c>
      <c r="D19" s="865">
        <f>SUM(D60:D67)</f>
        <v>6.8596986070868365E-2</v>
      </c>
      <c r="E19" s="865">
        <f>SUM(F60:F67)</f>
        <v>0</v>
      </c>
      <c r="F19" s="865">
        <f>SUM(H60:H67)</f>
        <v>0</v>
      </c>
      <c r="G19" s="865">
        <f>SUM(E60:E67)</f>
        <v>0.13719397214173673</v>
      </c>
      <c r="H19" s="865">
        <f>SUM(G60:G67)</f>
        <v>0</v>
      </c>
      <c r="I19" s="865">
        <f>SUM(I60:I67)</f>
        <v>0</v>
      </c>
      <c r="J19" s="957">
        <f>SUM(G19:I19)</f>
        <v>0.13719397214173673</v>
      </c>
      <c r="K19" s="350"/>
    </row>
    <row r="20" spans="3:12" x14ac:dyDescent="0.25">
      <c r="C20" s="349" t="s">
        <v>1026</v>
      </c>
      <c r="D20" s="866">
        <f>SUM(D17:D19)</f>
        <v>6.8596986070868365E-2</v>
      </c>
      <c r="E20" s="867">
        <f t="shared" ref="E20:I20" si="0">SUM(E17:E19)</f>
        <v>0</v>
      </c>
      <c r="F20" s="868">
        <f t="shared" si="0"/>
        <v>0</v>
      </c>
      <c r="G20" s="866">
        <f t="shared" si="0"/>
        <v>0.13719397214173673</v>
      </c>
      <c r="H20" s="867">
        <f t="shared" si="0"/>
        <v>0</v>
      </c>
      <c r="I20" s="868">
        <f t="shared" si="0"/>
        <v>0</v>
      </c>
      <c r="J20" s="869">
        <f>SUM(J17:J19)</f>
        <v>0.13719397214173673</v>
      </c>
      <c r="K20" s="350"/>
    </row>
    <row r="21" spans="3:12" x14ac:dyDescent="0.25">
      <c r="C21" s="954" t="s">
        <v>1242</v>
      </c>
      <c r="D21" s="865">
        <f>D54</f>
        <v>0</v>
      </c>
      <c r="E21" s="865">
        <f>F54</f>
        <v>0</v>
      </c>
      <c r="F21" s="865">
        <f>H54</f>
        <v>0</v>
      </c>
      <c r="G21" s="865">
        <f>E54</f>
        <v>0</v>
      </c>
      <c r="H21" s="865">
        <f>G54</f>
        <v>0</v>
      </c>
      <c r="I21" s="865">
        <f>I54</f>
        <v>0</v>
      </c>
      <c r="J21" s="958">
        <f>SUM(G21:I21)</f>
        <v>0</v>
      </c>
      <c r="K21" s="355"/>
      <c r="L21" s="304"/>
    </row>
    <row r="22" spans="3:12" x14ac:dyDescent="0.25">
      <c r="C22" s="349" t="s">
        <v>1536</v>
      </c>
      <c r="D22" s="870">
        <f>D20+D21</f>
        <v>6.8596986070868365E-2</v>
      </c>
      <c r="E22" s="871">
        <f t="shared" ref="E22:I22" si="1">E20+E21</f>
        <v>0</v>
      </c>
      <c r="F22" s="872">
        <f t="shared" si="1"/>
        <v>0</v>
      </c>
      <c r="G22" s="870">
        <f t="shared" si="1"/>
        <v>0.13719397214173673</v>
      </c>
      <c r="H22" s="871">
        <f t="shared" si="1"/>
        <v>0</v>
      </c>
      <c r="I22" s="872">
        <f t="shared" si="1"/>
        <v>0</v>
      </c>
      <c r="J22" s="869">
        <f>SUM(G22:I22)</f>
        <v>0.13719397214173673</v>
      </c>
      <c r="K22" s="355"/>
      <c r="L22" s="304"/>
    </row>
    <row r="23" spans="3:12" x14ac:dyDescent="0.25">
      <c r="C23" s="954" t="s">
        <v>1243</v>
      </c>
      <c r="D23" s="955"/>
      <c r="E23" s="955"/>
      <c r="F23" s="955"/>
      <c r="G23" s="955"/>
      <c r="H23" s="955"/>
      <c r="I23" s="955"/>
      <c r="J23" s="956">
        <f>J69</f>
        <v>0</v>
      </c>
      <c r="K23" s="355"/>
      <c r="L23" s="304"/>
    </row>
    <row r="24" spans="3:12" x14ac:dyDescent="0.25">
      <c r="C24" s="176"/>
      <c r="D24" s="355"/>
      <c r="E24" s="355"/>
      <c r="F24" s="355"/>
      <c r="G24" s="355"/>
      <c r="H24" s="355"/>
      <c r="I24" s="355"/>
      <c r="J24" s="355"/>
      <c r="K24" s="355"/>
      <c r="L24" s="304"/>
    </row>
    <row r="25" spans="3:12" x14ac:dyDescent="0.25">
      <c r="C25" s="356"/>
      <c r="D25" s="355"/>
      <c r="E25" s="355"/>
      <c r="F25" s="355"/>
      <c r="G25" s="355"/>
      <c r="H25" s="355"/>
      <c r="I25" s="355"/>
      <c r="J25" s="355"/>
      <c r="K25" s="355"/>
      <c r="L25" s="304"/>
    </row>
    <row r="26" spans="3:12" x14ac:dyDescent="0.25">
      <c r="C26" s="356"/>
      <c r="D26" s="355"/>
      <c r="E26" s="355"/>
      <c r="F26" s="355"/>
      <c r="G26" s="355"/>
      <c r="H26" s="355"/>
      <c r="I26" s="355"/>
      <c r="J26" s="355"/>
      <c r="K26" s="355"/>
      <c r="L26" s="304"/>
    </row>
    <row r="27" spans="3:12" x14ac:dyDescent="0.25">
      <c r="C27" s="356"/>
      <c r="D27" s="355"/>
      <c r="E27" s="355"/>
      <c r="F27" s="355"/>
      <c r="G27" s="355"/>
      <c r="H27" s="355"/>
      <c r="I27" s="355"/>
      <c r="J27" s="355"/>
      <c r="K27" s="355"/>
      <c r="L27" s="304"/>
    </row>
    <row r="28" spans="3:12" x14ac:dyDescent="0.25">
      <c r="C28" s="356"/>
      <c r="D28" s="355"/>
      <c r="E28" s="355"/>
      <c r="F28" s="355"/>
      <c r="G28" s="355"/>
      <c r="H28" s="355"/>
      <c r="I28" s="355"/>
      <c r="J28" s="355"/>
      <c r="K28" s="355"/>
      <c r="L28" s="304"/>
    </row>
    <row r="29" spans="3:12" x14ac:dyDescent="0.25">
      <c r="C29" s="356"/>
      <c r="D29" s="355"/>
      <c r="E29" s="355"/>
      <c r="F29" s="355"/>
      <c r="G29" s="355"/>
      <c r="H29" s="355"/>
      <c r="I29" s="355"/>
      <c r="J29" s="355"/>
      <c r="K29" s="355"/>
      <c r="L29" s="304"/>
    </row>
    <row r="30" spans="3:12" x14ac:dyDescent="0.25">
      <c r="C30" s="356"/>
      <c r="D30" s="355"/>
      <c r="E30" s="355"/>
      <c r="F30" s="355"/>
      <c r="G30" s="355"/>
      <c r="H30" s="355"/>
      <c r="I30" s="355"/>
      <c r="J30" s="355"/>
      <c r="K30" s="355"/>
      <c r="L30" s="304"/>
    </row>
    <row r="31" spans="3:12" x14ac:dyDescent="0.25">
      <c r="C31" s="356"/>
      <c r="D31" s="355"/>
      <c r="E31" s="355"/>
      <c r="F31" s="355"/>
      <c r="G31" s="355"/>
      <c r="H31" s="355"/>
      <c r="I31" s="355"/>
      <c r="J31" s="355"/>
      <c r="K31" s="355"/>
      <c r="L31" s="304"/>
    </row>
    <row r="32" spans="3:12" x14ac:dyDescent="0.25">
      <c r="C32" s="356"/>
      <c r="D32" s="355"/>
      <c r="E32" s="355"/>
      <c r="F32" s="355"/>
      <c r="G32" s="355"/>
      <c r="H32" s="355"/>
      <c r="I32" s="355"/>
      <c r="J32" s="355"/>
      <c r="K32" s="355"/>
      <c r="L32" s="304"/>
    </row>
    <row r="33" spans="3:21" x14ac:dyDescent="0.25">
      <c r="C33" s="356"/>
      <c r="D33" s="355"/>
      <c r="E33" s="355"/>
      <c r="F33" s="355"/>
      <c r="G33" s="355"/>
      <c r="H33" s="355"/>
      <c r="I33" s="355"/>
      <c r="J33" s="355"/>
      <c r="K33" s="355"/>
      <c r="L33" s="304"/>
    </row>
    <row r="34" spans="3:21" x14ac:dyDescent="0.25">
      <c r="C34" s="356"/>
      <c r="D34" s="355"/>
      <c r="E34" s="355"/>
      <c r="F34" s="355"/>
      <c r="G34" s="355"/>
      <c r="H34" s="355"/>
      <c r="I34" s="355"/>
      <c r="J34" s="355"/>
      <c r="K34" s="355"/>
      <c r="L34" s="304"/>
    </row>
    <row r="35" spans="3:21" x14ac:dyDescent="0.25">
      <c r="C35" s="356"/>
      <c r="D35" s="355"/>
      <c r="E35" s="355"/>
      <c r="F35" s="355"/>
      <c r="G35" s="355"/>
      <c r="H35" s="355"/>
      <c r="I35" s="355"/>
      <c r="J35" s="355"/>
      <c r="K35" s="355"/>
      <c r="L35" s="304"/>
    </row>
    <row r="36" spans="3:21" x14ac:dyDescent="0.25">
      <c r="C36" s="356"/>
      <c r="D36" s="355"/>
      <c r="E36" s="355"/>
      <c r="F36" s="355"/>
      <c r="G36" s="355"/>
      <c r="H36" s="355"/>
      <c r="I36" s="355"/>
      <c r="J36" s="355"/>
      <c r="K36" s="355"/>
      <c r="L36" s="304"/>
    </row>
    <row r="37" spans="3:21" x14ac:dyDescent="0.25">
      <c r="C37" s="356"/>
      <c r="D37" s="355"/>
      <c r="E37" s="355"/>
      <c r="F37" s="355"/>
      <c r="G37" s="355"/>
      <c r="H37" s="355"/>
      <c r="I37" s="355"/>
      <c r="J37" s="355"/>
      <c r="K37" s="355"/>
      <c r="L37" s="304"/>
    </row>
    <row r="38" spans="3:21" x14ac:dyDescent="0.25">
      <c r="C38" s="356"/>
      <c r="D38" s="355"/>
      <c r="E38" s="355"/>
      <c r="F38" s="355"/>
      <c r="G38" s="355"/>
      <c r="H38" s="355"/>
      <c r="I38" s="355"/>
      <c r="J38" s="355"/>
      <c r="K38" s="355"/>
      <c r="L38" s="304"/>
    </row>
    <row r="39" spans="3:21" x14ac:dyDescent="0.25">
      <c r="C39" s="356"/>
      <c r="D39" s="355"/>
      <c r="E39" s="355"/>
      <c r="F39" s="355"/>
      <c r="G39" s="355"/>
      <c r="H39" s="355"/>
      <c r="I39" s="355"/>
      <c r="J39" s="355"/>
      <c r="K39" s="355"/>
      <c r="L39" s="304"/>
    </row>
    <row r="40" spans="3:21" x14ac:dyDescent="0.25">
      <c r="C40" s="356"/>
      <c r="D40" s="355"/>
      <c r="E40" s="355"/>
      <c r="F40" s="355"/>
      <c r="G40" s="355"/>
      <c r="H40" s="355"/>
      <c r="I40" s="355"/>
      <c r="J40" s="355"/>
      <c r="K40" s="355"/>
      <c r="L40" s="304"/>
    </row>
    <row r="41" spans="3:21" s="596" customFormat="1" ht="30" customHeight="1" x14ac:dyDescent="0.25">
      <c r="C41" s="595" t="s">
        <v>1028</v>
      </c>
      <c r="D41" s="597"/>
      <c r="E41" s="597"/>
      <c r="F41" s="597"/>
      <c r="G41" s="597"/>
      <c r="H41" s="597"/>
      <c r="I41" s="597"/>
      <c r="J41" s="597"/>
      <c r="K41" s="597"/>
      <c r="L41" s="214"/>
      <c r="N41" s="598"/>
    </row>
    <row r="44" spans="3:21" x14ac:dyDescent="0.25">
      <c r="D44" s="1272" t="s">
        <v>713</v>
      </c>
      <c r="E44" s="1273"/>
      <c r="F44" s="1273"/>
      <c r="G44" s="1273"/>
      <c r="H44" s="1273"/>
      <c r="I44" s="1274"/>
      <c r="J44" s="1147" t="s">
        <v>1535</v>
      </c>
      <c r="K44" s="351"/>
      <c r="L44" s="1268"/>
    </row>
    <row r="45" spans="3:21" ht="19.899999999999999" customHeight="1" x14ac:dyDescent="0.25">
      <c r="D45" s="1272" t="str">
        <f>'Fatores de Emissão'!B12</f>
        <v>Construção ou fase preparatória</v>
      </c>
      <c r="E45" s="1274"/>
      <c r="F45" s="1272" t="str">
        <f>'Fatores de Emissão'!B13</f>
        <v>Exploração</v>
      </c>
      <c r="G45" s="1274"/>
      <c r="H45" s="1272" t="str">
        <f>'Fatores de Emissão'!B14</f>
        <v>Desativação</v>
      </c>
      <c r="I45" s="1274"/>
      <c r="J45" s="1162"/>
      <c r="K45" s="351"/>
      <c r="L45" s="1268"/>
      <c r="N45" s="259"/>
      <c r="O45" s="259"/>
      <c r="P45" s="259"/>
      <c r="Q45" s="259"/>
      <c r="R45" s="259"/>
      <c r="S45" s="259"/>
      <c r="T45" s="259"/>
      <c r="U45" s="259"/>
    </row>
    <row r="46" spans="3:21" ht="19.899999999999999" customHeight="1" x14ac:dyDescent="0.25">
      <c r="D46" s="602" t="s">
        <v>1245</v>
      </c>
      <c r="E46" s="257" t="s">
        <v>1030</v>
      </c>
      <c r="F46" s="602" t="s">
        <v>1245</v>
      </c>
      <c r="G46" s="257" t="s">
        <v>1030</v>
      </c>
      <c r="H46" s="602" t="s">
        <v>1245</v>
      </c>
      <c r="I46" s="257" t="s">
        <v>1030</v>
      </c>
      <c r="J46" s="1148"/>
      <c r="K46" s="351"/>
      <c r="L46" s="1268"/>
      <c r="N46" s="259"/>
      <c r="O46" s="259"/>
      <c r="P46" s="259"/>
      <c r="Q46" s="259"/>
      <c r="R46" s="259"/>
      <c r="S46" s="259"/>
      <c r="T46" s="259"/>
      <c r="U46" s="259"/>
    </row>
    <row r="47" spans="3:21" x14ac:dyDescent="0.25">
      <c r="C47" s="591" t="s">
        <v>1246</v>
      </c>
      <c r="D47" s="593"/>
      <c r="E47" s="593"/>
      <c r="F47" s="593"/>
      <c r="G47" s="593"/>
      <c r="H47" s="593"/>
      <c r="I47" s="593"/>
      <c r="J47" s="594">
        <f>SUM(J48:J53)</f>
        <v>0</v>
      </c>
      <c r="K47" s="353">
        <f t="shared" ref="K47" si="2">J47/$J$20</f>
        <v>0</v>
      </c>
      <c r="L47" s="352"/>
      <c r="N47" s="259"/>
      <c r="O47" s="259"/>
      <c r="P47" s="259"/>
      <c r="Q47" s="259"/>
      <c r="R47" s="259"/>
      <c r="S47" s="259"/>
      <c r="T47" s="259"/>
      <c r="U47" s="259"/>
    </row>
    <row r="48" spans="3:21" ht="47.25" x14ac:dyDescent="0.25">
      <c r="C48" s="590" t="s">
        <v>330</v>
      </c>
      <c r="D48" s="873">
        <f>'Combustão Estacionária'!D400</f>
        <v>0</v>
      </c>
      <c r="E48" s="873">
        <f>'Combustão Estacionária'!D405</f>
        <v>0</v>
      </c>
      <c r="F48" s="873">
        <f>'Combustão Estacionária'!E400</f>
        <v>0</v>
      </c>
      <c r="G48" s="873">
        <f>'Combustão Estacionária'!E405</f>
        <v>0</v>
      </c>
      <c r="H48" s="873">
        <f>'Combustão Estacionária'!F400</f>
        <v>0</v>
      </c>
      <c r="I48" s="873">
        <f>'Combustão Estacionária'!F405</f>
        <v>0</v>
      </c>
      <c r="J48" s="874">
        <f>E48+G48+I48</f>
        <v>0</v>
      </c>
      <c r="K48" s="353">
        <f>J48/$J$20</f>
        <v>0</v>
      </c>
      <c r="L48" s="212" t="str">
        <f>IF(Triagem!$C$29="","ERRO: Não Indicou na TRIAGEM se este campo é relevante para si",IF(Triagem!$C$29="Sim",IF('Combustão Estacionária'!G405="", "ERRO: folha Combustão Estacionária por preencher", IF('Combustão Estacionária'!G405=0,"ERRO: folha Combustão Estacionária por preencher","")), ""))</f>
        <v>ERRO: Não Indicou na TRIAGEM se este campo é relevante para si</v>
      </c>
      <c r="N48" s="259"/>
      <c r="O48" s="259"/>
      <c r="P48" s="259"/>
      <c r="Q48" s="259"/>
      <c r="R48" s="259"/>
      <c r="S48" s="259"/>
      <c r="T48" s="259"/>
      <c r="U48" s="259"/>
    </row>
    <row r="49" spans="3:21" ht="47.25" x14ac:dyDescent="0.25">
      <c r="C49" s="590" t="s">
        <v>197</v>
      </c>
      <c r="D49" s="873">
        <f>'Combustão Móvel'!E560</f>
        <v>0</v>
      </c>
      <c r="E49" s="873">
        <f>'Combustão Móvel'!E569</f>
        <v>0</v>
      </c>
      <c r="F49" s="873">
        <f>'Combustão Móvel'!F560</f>
        <v>0</v>
      </c>
      <c r="G49" s="873">
        <f>'Combustão Móvel'!F569</f>
        <v>0</v>
      </c>
      <c r="H49" s="873">
        <f>'Combustão Móvel'!G560</f>
        <v>0</v>
      </c>
      <c r="I49" s="873">
        <f>'Combustão Móvel'!G569</f>
        <v>0</v>
      </c>
      <c r="J49" s="874">
        <f>E49+G49+I49</f>
        <v>0</v>
      </c>
      <c r="K49" s="353">
        <f t="shared" ref="K49:K69" si="3">J49/$J$20</f>
        <v>0</v>
      </c>
      <c r="L49" s="212" t="str">
        <f>IF(Triagem!$C$29="","ERRO: Não Indicou na TRIAGEM se este campo é relevante para si",IF(Triagem!$C$29="Sim",IF('Combustão Móvel'!$H$575="", "ERRO: folha Combustão Móvel por preencher", IF('Combustão Móvel'!$H$575=0,"ERRO: folha Combustão Móvel por preencher","")), ""))</f>
        <v>ERRO: Não Indicou na TRIAGEM se este campo é relevante para si</v>
      </c>
      <c r="N49" s="259"/>
      <c r="O49" s="259"/>
      <c r="P49" s="259"/>
      <c r="Q49" s="259"/>
      <c r="R49" s="259"/>
      <c r="S49" s="259"/>
      <c r="T49" s="259"/>
      <c r="U49" s="259"/>
    </row>
    <row r="50" spans="3:21" ht="47.25" x14ac:dyDescent="0.25">
      <c r="C50" s="590" t="s">
        <v>196</v>
      </c>
      <c r="D50" s="873">
        <f>'Emissões Fugitivas'!E189</f>
        <v>0</v>
      </c>
      <c r="E50" s="873">
        <f>'Emissões Fugitivas'!E190</f>
        <v>0</v>
      </c>
      <c r="F50" s="873">
        <f>'Emissões Fugitivas'!F189</f>
        <v>0</v>
      </c>
      <c r="G50" s="873">
        <f>'Emissões Fugitivas'!F190</f>
        <v>0</v>
      </c>
      <c r="H50" s="873">
        <f>'Emissões Fugitivas'!G189</f>
        <v>0</v>
      </c>
      <c r="I50" s="873">
        <f>'Emissões Fugitivas'!G190</f>
        <v>0</v>
      </c>
      <c r="J50" s="874">
        <f>E50+G50+I50</f>
        <v>0</v>
      </c>
      <c r="K50" s="353">
        <f t="shared" si="3"/>
        <v>0</v>
      </c>
      <c r="L50" s="212" t="str">
        <f>IF(Triagem!$C$31="","ERRO: Não Indicou na TRIAGEM se este campo é relevante para si",IF(Triagem!$C$31="Sim",IF('Emissões Fugitivas'!H190="", "ERRO: folha Emissões Fugitivas por preencher", IF('Emissões Fugitivas'!H190=0,"ERRO: folha Emissões Fugitivas por preencher","")), ""))</f>
        <v>ERRO: Não Indicou na TRIAGEM se este campo é relevante para si</v>
      </c>
      <c r="N50" s="259"/>
      <c r="O50" s="259"/>
      <c r="P50" s="259"/>
      <c r="Q50" s="259"/>
      <c r="R50" s="259"/>
      <c r="S50" s="259"/>
      <c r="T50" s="259"/>
      <c r="U50" s="259"/>
    </row>
    <row r="51" spans="3:21" ht="47.25" x14ac:dyDescent="0.25">
      <c r="C51" s="590" t="s">
        <v>329</v>
      </c>
      <c r="D51" s="873">
        <f>'Processos Industriais'!F142</f>
        <v>0</v>
      </c>
      <c r="E51" s="873">
        <f>'Processos Industriais'!F143</f>
        <v>0</v>
      </c>
      <c r="F51" s="873">
        <f>'Processos Industriais'!G142</f>
        <v>0</v>
      </c>
      <c r="G51" s="873">
        <f>'Processos Industriais'!G143</f>
        <v>0</v>
      </c>
      <c r="H51" s="873">
        <f>'Processos Industriais'!H142</f>
        <v>0</v>
      </c>
      <c r="I51" s="873">
        <f>'Processos Industriais'!H143</f>
        <v>0</v>
      </c>
      <c r="J51" s="874">
        <f>E51+G51+I51</f>
        <v>0</v>
      </c>
      <c r="K51" s="353">
        <f t="shared" si="3"/>
        <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ERRO: Não Indicou na TRIAGEM se este campo é relevante para si</v>
      </c>
      <c r="N51" s="259"/>
      <c r="O51" s="259"/>
      <c r="P51" s="259"/>
      <c r="Q51" s="259"/>
      <c r="R51" s="259"/>
      <c r="S51" s="259"/>
      <c r="T51" s="259"/>
      <c r="U51" s="259"/>
    </row>
    <row r="52" spans="3:21" x14ac:dyDescent="0.25">
      <c r="C52" s="589" t="s">
        <v>1131</v>
      </c>
      <c r="D52" s="873">
        <f>'Outras emissões de processo'!F399</f>
        <v>0</v>
      </c>
      <c r="E52" s="873">
        <f>'Outras emissões de processo'!F409</f>
        <v>0</v>
      </c>
      <c r="F52" s="873">
        <f>'Outras emissões de processo'!G399</f>
        <v>0</v>
      </c>
      <c r="G52" s="873">
        <f>'Outras emissões de processo'!G409</f>
        <v>0</v>
      </c>
      <c r="H52" s="873">
        <f>'Outras emissões de processo'!H399</f>
        <v>0</v>
      </c>
      <c r="I52" s="873">
        <f>'Outras emissões de processo'!H409</f>
        <v>0</v>
      </c>
      <c r="J52" s="874">
        <f t="shared" ref="J52" si="4">E52+G52+I52</f>
        <v>0</v>
      </c>
      <c r="K52" s="353">
        <f t="shared" si="3"/>
        <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25">
      <c r="C53" s="590" t="s">
        <v>974</v>
      </c>
      <c r="D53" s="873">
        <f>'Outras emissões de processo'!F404</f>
        <v>0</v>
      </c>
      <c r="E53" s="873">
        <f>'Outras emissões de processo'!F414</f>
        <v>0</v>
      </c>
      <c r="F53" s="873">
        <f>'Outras emissões de processo'!G404</f>
        <v>0</v>
      </c>
      <c r="G53" s="873">
        <f>'Outras emissões de processo'!G414</f>
        <v>0</v>
      </c>
      <c r="H53" s="873">
        <f>'Outras emissões de processo'!H404</f>
        <v>0</v>
      </c>
      <c r="I53" s="873">
        <f>'Outras emissões de processo'!H414</f>
        <v>0</v>
      </c>
      <c r="J53" s="874">
        <f>E53+G53+I53</f>
        <v>0</v>
      </c>
      <c r="K53" s="353">
        <f t="shared" si="3"/>
        <v>0</v>
      </c>
      <c r="L53" s="212" t="str">
        <f>L52</f>
        <v/>
      </c>
      <c r="N53" s="259"/>
      <c r="O53" s="259"/>
      <c r="P53" s="259"/>
      <c r="Q53" s="259"/>
      <c r="R53" s="259"/>
      <c r="S53" s="259"/>
      <c r="T53" s="259"/>
      <c r="U53" s="259"/>
    </row>
    <row r="54" spans="3:21" x14ac:dyDescent="0.25">
      <c r="C54" s="606" t="s">
        <v>1130</v>
      </c>
      <c r="D54" s="875">
        <f>'Outras emissões de processo'!F400</f>
        <v>0</v>
      </c>
      <c r="E54" s="875">
        <f>'Outras emissões de processo'!F410</f>
        <v>0</v>
      </c>
      <c r="F54" s="875">
        <f>'Outras emissões de processo'!G400</f>
        <v>0</v>
      </c>
      <c r="G54" s="875">
        <f>'Outras emissões de processo'!G410</f>
        <v>0</v>
      </c>
      <c r="H54" s="875">
        <f>'Outras emissões de processo'!H400</f>
        <v>0</v>
      </c>
      <c r="I54" s="875">
        <f>'Outras emissões de processo'!H410</f>
        <v>0</v>
      </c>
      <c r="J54" s="876">
        <f>E54+G54+I54</f>
        <v>0</v>
      </c>
      <c r="K54" s="353">
        <f t="shared" si="3"/>
        <v>0</v>
      </c>
      <c r="L54" s="212" t="str">
        <f>L53</f>
        <v/>
      </c>
      <c r="N54" s="259"/>
      <c r="O54" s="259"/>
      <c r="P54" s="259"/>
      <c r="Q54" s="259"/>
      <c r="R54" s="259"/>
      <c r="S54" s="259"/>
      <c r="T54" s="259"/>
      <c r="U54" s="259"/>
    </row>
    <row r="55" spans="3:21" x14ac:dyDescent="0.25">
      <c r="C55" s="591" t="s">
        <v>1016</v>
      </c>
      <c r="D55" s="877"/>
      <c r="E55" s="877"/>
      <c r="F55" s="877"/>
      <c r="G55" s="877"/>
      <c r="H55" s="877"/>
      <c r="I55" s="877"/>
      <c r="J55" s="878">
        <f>J56+J57+J58</f>
        <v>0</v>
      </c>
      <c r="K55" s="353">
        <f t="shared" si="3"/>
        <v>0</v>
      </c>
      <c r="L55" s="212"/>
      <c r="N55" s="259"/>
      <c r="O55" s="259"/>
      <c r="P55" s="259"/>
      <c r="Q55" s="259"/>
      <c r="R55" s="259"/>
      <c r="S55" s="259"/>
      <c r="T55" s="259"/>
      <c r="U55" s="259"/>
    </row>
    <row r="56" spans="3:21" ht="47.25" x14ac:dyDescent="0.25">
      <c r="C56" s="590" t="s">
        <v>1031</v>
      </c>
      <c r="D56" s="873">
        <f>'Energia Elétrica e térmica'!E260-'Energia Elétrica e térmica'!E261</f>
        <v>0</v>
      </c>
      <c r="E56" s="873">
        <f>'Energia Elétrica e térmica'!E267</f>
        <v>0</v>
      </c>
      <c r="F56" s="873">
        <f>'Energia Elétrica e térmica'!F260-'Energia Elétrica e térmica'!F261</f>
        <v>0</v>
      </c>
      <c r="G56" s="873">
        <f>'Energia Elétrica e térmica'!F267</f>
        <v>0</v>
      </c>
      <c r="H56" s="873">
        <f>'Energia Elétrica e térmica'!G260-'Energia Elétrica e térmica'!G261</f>
        <v>0</v>
      </c>
      <c r="I56" s="873">
        <f>'Energia Elétrica e térmica'!G267</f>
        <v>0</v>
      </c>
      <c r="J56" s="874">
        <f>E56+G56+I56</f>
        <v>0</v>
      </c>
      <c r="K56" s="353">
        <f t="shared" si="3"/>
        <v>0</v>
      </c>
      <c r="L56" s="212" t="str">
        <f>IF(Triagem!$C$34="","ERRO: Não Indicou na TRIAGEM se este campo é relevante para si",IF(Triagem!$C$34="Sim",IF(OR('Energia Elétrica e térmica'!H266="",'Energia Elétrica e térmica'!H266=0),"ERRO: folha Emissões de Energia Elétrica e Térmica por preencher",""),""))</f>
        <v>ERRO: Não Indicou na TRIAGEM se este campo é relevante para si</v>
      </c>
      <c r="N56" s="259"/>
      <c r="O56" s="259"/>
      <c r="P56" s="259"/>
      <c r="Q56" s="259"/>
      <c r="R56" s="259"/>
      <c r="S56" s="259"/>
      <c r="T56" s="259"/>
      <c r="U56" s="259"/>
    </row>
    <row r="57" spans="3:21" ht="47.25" x14ac:dyDescent="0.25">
      <c r="C57" s="590" t="s">
        <v>1033</v>
      </c>
      <c r="D57" s="873">
        <f>'Energia Elétrica e térmica'!E261</f>
        <v>0</v>
      </c>
      <c r="E57" s="873">
        <f>'Energia Elétrica e térmica'!E268</f>
        <v>0</v>
      </c>
      <c r="F57" s="873">
        <f>'Energia Elétrica e térmica'!F261</f>
        <v>0</v>
      </c>
      <c r="G57" s="873">
        <f>'Energia Elétrica e térmica'!F268</f>
        <v>0</v>
      </c>
      <c r="H57" s="873">
        <f>'Energia Elétrica e térmica'!G261</f>
        <v>0</v>
      </c>
      <c r="I57" s="873">
        <f>'Energia Elétrica e térmica'!G268</f>
        <v>0</v>
      </c>
      <c r="J57" s="874">
        <f t="shared" ref="J57:J58" si="5">E57+G57+I57</f>
        <v>0</v>
      </c>
      <c r="K57" s="353">
        <f t="shared" si="3"/>
        <v>0</v>
      </c>
      <c r="L57" s="637" t="str">
        <f>L49</f>
        <v>ERRO: Não Indicou na TRIAGEM se este campo é relevante para si</v>
      </c>
      <c r="N57" s="259"/>
      <c r="O57" s="259"/>
      <c r="P57" s="259"/>
      <c r="Q57" s="259"/>
      <c r="R57" s="259"/>
      <c r="S57" s="259"/>
      <c r="T57" s="259"/>
      <c r="U57" s="259"/>
    </row>
    <row r="58" spans="3:21" ht="47.25" x14ac:dyDescent="0.25">
      <c r="C58" s="590" t="s">
        <v>1032</v>
      </c>
      <c r="D58" s="873">
        <f>'Energia Elétrica e térmica'!E262</f>
        <v>0</v>
      </c>
      <c r="E58" s="873">
        <f>'Energia Elétrica e térmica'!E269</f>
        <v>0</v>
      </c>
      <c r="F58" s="873">
        <f>'Energia Elétrica e térmica'!F262</f>
        <v>0</v>
      </c>
      <c r="G58" s="873">
        <f>'Energia Elétrica e térmica'!F269</f>
        <v>0</v>
      </c>
      <c r="H58" s="873">
        <f>'Energia Elétrica e térmica'!G262</f>
        <v>0</v>
      </c>
      <c r="I58" s="873">
        <f>'Energia Elétrica e térmica'!G269</f>
        <v>0</v>
      </c>
      <c r="J58" s="874">
        <f t="shared" si="5"/>
        <v>0</v>
      </c>
      <c r="K58" s="353">
        <f t="shared" si="3"/>
        <v>0</v>
      </c>
      <c r="L58" s="637" t="str">
        <f>L56</f>
        <v>ERRO: Não Indicou na TRIAGEM se este campo é relevante para si</v>
      </c>
      <c r="N58" s="259"/>
      <c r="O58" s="259"/>
      <c r="P58" s="259"/>
      <c r="Q58" s="259"/>
      <c r="R58" s="259"/>
      <c r="S58" s="259"/>
      <c r="T58" s="259"/>
      <c r="U58" s="259"/>
    </row>
    <row r="59" spans="3:21" x14ac:dyDescent="0.25">
      <c r="C59" s="591" t="s">
        <v>628</v>
      </c>
      <c r="D59" s="877"/>
      <c r="E59" s="877"/>
      <c r="F59" s="877"/>
      <c r="G59" s="877"/>
      <c r="H59" s="877"/>
      <c r="I59" s="877"/>
      <c r="J59" s="878">
        <f>SUM(J60:J67)</f>
        <v>0.13719397214173673</v>
      </c>
      <c r="K59" s="353">
        <f t="shared" si="3"/>
        <v>1</v>
      </c>
      <c r="L59" s="212"/>
      <c r="N59" s="259"/>
      <c r="O59" s="259"/>
      <c r="P59" s="259"/>
      <c r="Q59" s="259"/>
      <c r="R59" s="259"/>
      <c r="S59" s="259"/>
      <c r="T59" s="259"/>
      <c r="U59" s="259"/>
    </row>
    <row r="60" spans="3:21" ht="47.25" x14ac:dyDescent="0.25">
      <c r="C60" s="589" t="s">
        <v>1317</v>
      </c>
      <c r="D60" s="873">
        <f>'Aquisição de bens e serviços'!F137</f>
        <v>6.8596986070868365E-2</v>
      </c>
      <c r="E60" s="873">
        <f>'Aquisição de bens e serviços'!F138</f>
        <v>0.13719397214173673</v>
      </c>
      <c r="F60" s="873">
        <f>'Aquisição de bens e serviços'!G137</f>
        <v>0</v>
      </c>
      <c r="G60" s="873">
        <f>'Aquisição de bens e serviços'!G138</f>
        <v>0</v>
      </c>
      <c r="H60" s="873">
        <f>'Aquisição de bens e serviços'!H137</f>
        <v>0</v>
      </c>
      <c r="I60" s="873">
        <f>'Aquisição de bens e serviços'!H138</f>
        <v>0</v>
      </c>
      <c r="J60" s="874">
        <f t="shared" ref="J60:J67" si="6">E60+G60+I60</f>
        <v>0.13719397214173673</v>
      </c>
      <c r="K60" s="353">
        <f t="shared" si="3"/>
        <v>1</v>
      </c>
      <c r="L60" s="212" t="str">
        <f>IF(Triagem!$C$36="","ERRO: Não Indicou na TRIAGEM se este campo é relevante para si",IF(Triagem!$C$36="Sim",IF(OR('Aquisição de bens e serviços'!I138="",'Aquisição de bens e serviços'!I138=0),"ERRO: folha Aquisição de Bens e Serviços por preencher",""),""))</f>
        <v>ERRO: Não Indicou na TRIAGEM se este campo é relevante para si</v>
      </c>
      <c r="N60" s="259"/>
      <c r="O60" s="259"/>
      <c r="P60" s="259"/>
      <c r="Q60" s="259"/>
      <c r="R60" s="259"/>
      <c r="S60" s="259"/>
      <c r="T60" s="259"/>
      <c r="U60" s="259"/>
    </row>
    <row r="61" spans="3:21" ht="31.5" x14ac:dyDescent="0.25">
      <c r="C61" s="589" t="s">
        <v>629</v>
      </c>
      <c r="D61" s="873">
        <f>'Combustão Estacionária'!D402</f>
        <v>0</v>
      </c>
      <c r="E61" s="873">
        <f>'Combustão Estacionária'!D407</f>
        <v>0</v>
      </c>
      <c r="F61" s="873">
        <f>'Combustão Estacionária'!E402</f>
        <v>0</v>
      </c>
      <c r="G61" s="873">
        <f>'Combustão Estacionária'!E407</f>
        <v>0</v>
      </c>
      <c r="H61" s="873">
        <f>'Combustão Estacionária'!F402</f>
        <v>0</v>
      </c>
      <c r="I61" s="873">
        <f>'Combustão Estacionária'!F407</f>
        <v>0</v>
      </c>
      <c r="J61" s="874">
        <f t="shared" si="6"/>
        <v>0</v>
      </c>
      <c r="K61" s="353">
        <f t="shared" si="3"/>
        <v>0</v>
      </c>
      <c r="L61" s="212"/>
      <c r="N61" s="259"/>
      <c r="O61" s="259"/>
      <c r="P61" s="259"/>
      <c r="Q61" s="259"/>
      <c r="R61" s="259"/>
      <c r="S61" s="259"/>
      <c r="T61" s="259"/>
      <c r="U61" s="259"/>
    </row>
    <row r="62" spans="3:21" ht="47.25" x14ac:dyDescent="0.25">
      <c r="C62" s="590" t="s">
        <v>739</v>
      </c>
      <c r="D62" s="873">
        <f>'Combustão Móvel'!E563</f>
        <v>0</v>
      </c>
      <c r="E62" s="873">
        <f>'Combustão Móvel'!E572</f>
        <v>0</v>
      </c>
      <c r="F62" s="873">
        <f>'Combustão Móvel'!F563</f>
        <v>0</v>
      </c>
      <c r="G62" s="873">
        <f>'Combustão Móvel'!F572</f>
        <v>0</v>
      </c>
      <c r="H62" s="873">
        <f>'Combustão Móvel'!G563</f>
        <v>0</v>
      </c>
      <c r="I62" s="873">
        <f>'Combustão Móvel'!G572</f>
        <v>0</v>
      </c>
      <c r="J62" s="874">
        <f t="shared" si="6"/>
        <v>0</v>
      </c>
      <c r="K62" s="353">
        <f t="shared" si="3"/>
        <v>0</v>
      </c>
      <c r="L62"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2" s="259"/>
      <c r="O62" s="259"/>
      <c r="P62" s="259"/>
      <c r="Q62" s="259"/>
      <c r="R62" s="259"/>
      <c r="S62" s="259"/>
      <c r="T62" s="259"/>
      <c r="U62" s="259"/>
    </row>
    <row r="63" spans="3:21" x14ac:dyDescent="0.25">
      <c r="C63" s="590" t="s">
        <v>993</v>
      </c>
      <c r="D63" s="873">
        <f>'Outras emissões de processo'!F405</f>
        <v>0</v>
      </c>
      <c r="E63" s="873">
        <f>'Outras emissões de processo'!F415</f>
        <v>0</v>
      </c>
      <c r="F63" s="873">
        <f>'Outras emissões de processo'!G405</f>
        <v>0</v>
      </c>
      <c r="G63" s="873">
        <f>'Outras emissões de processo'!G415</f>
        <v>0</v>
      </c>
      <c r="H63" s="873">
        <f>'Outras emissões de processo'!H405</f>
        <v>0</v>
      </c>
      <c r="I63" s="873">
        <f>'Outras emissões de processo'!H415</f>
        <v>0</v>
      </c>
      <c r="J63" s="874">
        <f t="shared" si="6"/>
        <v>0</v>
      </c>
      <c r="K63" s="353">
        <f t="shared" si="3"/>
        <v>0</v>
      </c>
      <c r="L63" s="212" t="str">
        <f>L53</f>
        <v/>
      </c>
      <c r="N63" s="259"/>
      <c r="O63" s="259"/>
      <c r="P63" s="259"/>
      <c r="Q63" s="259"/>
      <c r="R63" s="259"/>
      <c r="S63" s="259"/>
      <c r="T63" s="259"/>
      <c r="U63" s="259"/>
    </row>
    <row r="64" spans="3:21" ht="47.25" x14ac:dyDescent="0.25">
      <c r="C64" s="590" t="s">
        <v>559</v>
      </c>
      <c r="D64" s="873">
        <f>'Combustão Móvel'!E564</f>
        <v>0</v>
      </c>
      <c r="E64" s="873">
        <f>'Combustão Móvel'!E573</f>
        <v>0</v>
      </c>
      <c r="F64" s="873">
        <f>'Combustão Móvel'!F564</f>
        <v>0</v>
      </c>
      <c r="G64" s="873">
        <f>'Combustão Móvel'!F573</f>
        <v>0</v>
      </c>
      <c r="H64" s="873">
        <f>'Combustão Móvel'!G564</f>
        <v>0</v>
      </c>
      <c r="I64" s="873">
        <f>'Combustão Móvel'!G573</f>
        <v>0</v>
      </c>
      <c r="J64" s="874">
        <f t="shared" si="6"/>
        <v>0</v>
      </c>
      <c r="K64" s="353">
        <f t="shared" si="3"/>
        <v>0</v>
      </c>
      <c r="L64"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row>
    <row r="65" spans="3:21" x14ac:dyDescent="0.25">
      <c r="C65" s="590" t="s">
        <v>655</v>
      </c>
      <c r="D65" s="873">
        <f>FAPCT!F23</f>
        <v>0</v>
      </c>
      <c r="E65" s="873">
        <f>FAPCT!G23</f>
        <v>0</v>
      </c>
      <c r="F65" s="873">
        <f>FAPCT!F24</f>
        <v>0</v>
      </c>
      <c r="G65" s="873">
        <f>FAPCT!G24</f>
        <v>0</v>
      </c>
      <c r="H65" s="873">
        <f>FAPCT!F25</f>
        <v>0</v>
      </c>
      <c r="I65" s="873">
        <f>FAPCT!G25</f>
        <v>0</v>
      </c>
      <c r="J65" s="874">
        <f>E65+G65+I65</f>
        <v>0</v>
      </c>
      <c r="K65" s="353">
        <f t="shared" si="3"/>
        <v>0</v>
      </c>
      <c r="L65" s="212"/>
      <c r="N65" s="259"/>
      <c r="O65" s="259"/>
      <c r="P65" s="259"/>
      <c r="Q65" s="259"/>
      <c r="R65" s="259"/>
      <c r="S65" s="259"/>
      <c r="T65" s="259"/>
      <c r="U65" s="259"/>
    </row>
    <row r="66" spans="3:21" ht="47.25" x14ac:dyDescent="0.25">
      <c r="C66" s="590" t="s">
        <v>740</v>
      </c>
      <c r="D66" s="873">
        <f>'Combustão Móvel'!E565</f>
        <v>0</v>
      </c>
      <c r="E66" s="873">
        <f>'Combustão Móvel'!E574</f>
        <v>0</v>
      </c>
      <c r="F66" s="873">
        <f>'Combustão Móvel'!F565</f>
        <v>0</v>
      </c>
      <c r="G66" s="873">
        <f>'Combustão Móvel'!F574</f>
        <v>0</v>
      </c>
      <c r="H66" s="873">
        <f>'Combustão Móvel'!G565</f>
        <v>0</v>
      </c>
      <c r="I66" s="873">
        <f>'Combustão Móvel'!G574</f>
        <v>0</v>
      </c>
      <c r="J66" s="874">
        <f t="shared" si="6"/>
        <v>0</v>
      </c>
      <c r="K66" s="353">
        <f t="shared" si="3"/>
        <v>0</v>
      </c>
      <c r="L66"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6" s="259"/>
      <c r="O66" s="259"/>
      <c r="P66" s="259"/>
      <c r="Q66" s="259"/>
      <c r="R66" s="259"/>
      <c r="S66" s="259"/>
      <c r="T66" s="259"/>
      <c r="U66" s="259"/>
    </row>
    <row r="67" spans="3:21" ht="47.25" x14ac:dyDescent="0.25">
      <c r="C67" s="590" t="s">
        <v>1311</v>
      </c>
      <c r="D67" s="873">
        <f>'Uso dos produtos do projeto'!F143</f>
        <v>0</v>
      </c>
      <c r="E67" s="873">
        <f>'Uso dos produtos do projeto'!F144</f>
        <v>0</v>
      </c>
      <c r="F67" s="873">
        <f>'Uso dos produtos do projeto'!G143</f>
        <v>0</v>
      </c>
      <c r="G67" s="873">
        <f>'Uso dos produtos do projeto'!G144</f>
        <v>0</v>
      </c>
      <c r="H67" s="873">
        <f>'Uso dos produtos do projeto'!H143</f>
        <v>0</v>
      </c>
      <c r="I67" s="873">
        <f>'Uso dos produtos do projeto'!H144</f>
        <v>0</v>
      </c>
      <c r="J67" s="874">
        <f t="shared" si="6"/>
        <v>0</v>
      </c>
      <c r="K67" s="353">
        <f t="shared" si="3"/>
        <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ERRO: Não Indicou na TRIAGEM se este campo é relevante para si</v>
      </c>
      <c r="N67" s="259"/>
      <c r="O67" s="259"/>
      <c r="P67" s="259"/>
      <c r="Q67" s="259"/>
      <c r="R67" s="259"/>
      <c r="S67" s="259"/>
      <c r="T67" s="259"/>
      <c r="U67" s="259"/>
    </row>
    <row r="68" spans="3:21" x14ac:dyDescent="0.25">
      <c r="C68" s="592" t="s">
        <v>1537</v>
      </c>
      <c r="D68" s="879">
        <f t="shared" ref="D68:I68" si="7">SUM(E48:E71)</f>
        <v>0.54877588856694692</v>
      </c>
      <c r="E68" s="879">
        <f t="shared" si="7"/>
        <v>0.41158191642521019</v>
      </c>
      <c r="F68" s="879">
        <f t="shared" si="7"/>
        <v>0.41158191642521019</v>
      </c>
      <c r="G68" s="879">
        <f t="shared" si="7"/>
        <v>0.41158191642521019</v>
      </c>
      <c r="H68" s="879">
        <f t="shared" si="7"/>
        <v>0.41158191642521019</v>
      </c>
      <c r="I68" s="879">
        <f t="shared" si="7"/>
        <v>0.41158191642521019</v>
      </c>
      <c r="J68" s="876">
        <f>J47+J55+J59</f>
        <v>0.13719397214173673</v>
      </c>
      <c r="K68" s="353">
        <f t="shared" si="3"/>
        <v>1</v>
      </c>
      <c r="L68" s="354"/>
      <c r="N68" s="259"/>
      <c r="O68" s="259"/>
      <c r="P68" s="259"/>
      <c r="Q68" s="259"/>
      <c r="R68" s="259"/>
      <c r="S68" s="259"/>
      <c r="T68" s="259"/>
      <c r="U68" s="259"/>
    </row>
    <row r="69" spans="3:21" ht="15" customHeight="1" x14ac:dyDescent="0.25">
      <c r="C69" s="603" t="s">
        <v>1244</v>
      </c>
      <c r="D69" s="880"/>
      <c r="E69" s="881"/>
      <c r="F69" s="881"/>
      <c r="G69" s="881"/>
      <c r="H69" s="881"/>
      <c r="I69" s="882"/>
      <c r="J69" s="883">
        <f>'Emissões Evitadas'!E256+'Emissões Evitadas'!F256+'Emissões Evitadas'!G256+'Emissões Evitadas'!H257</f>
        <v>0</v>
      </c>
      <c r="K69" s="353">
        <f t="shared" si="3"/>
        <v>0</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ERRO: Não Indicou na TRIAGEM se este campo é relevante para si</v>
      </c>
      <c r="N69" s="259"/>
      <c r="O69" s="259"/>
      <c r="P69" s="259"/>
      <c r="Q69" s="259"/>
      <c r="R69" s="259"/>
      <c r="S69" s="259"/>
      <c r="T69" s="259"/>
      <c r="U69" s="259"/>
    </row>
    <row r="70" spans="3:21" ht="47.65" customHeight="1" x14ac:dyDescent="0.25">
      <c r="N70" s="259"/>
      <c r="O70" s="259"/>
      <c r="P70" s="259"/>
      <c r="Q70" s="259"/>
      <c r="R70" s="259"/>
      <c r="S70" s="259"/>
      <c r="T70" s="259"/>
      <c r="U70" s="259"/>
    </row>
    <row r="71" spans="3:21" ht="37.9" customHeight="1" x14ac:dyDescent="0.25">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zoomScale="85" zoomScaleNormal="85" workbookViewId="0">
      <selection activeCell="E95" sqref="E95"/>
    </sheetView>
  </sheetViews>
  <sheetFormatPr defaultColWidth="8.7109375" defaultRowHeight="15.75" outlineLevelRow="1" x14ac:dyDescent="0.25"/>
  <cols>
    <col min="1" max="1" width="4.5703125" style="169" customWidth="1"/>
    <col min="2" max="2" width="37.5703125" style="169" customWidth="1"/>
    <col min="3" max="3" width="85.42578125" style="316" bestFit="1" customWidth="1"/>
    <col min="4" max="4" width="39.7109375" style="169" bestFit="1" customWidth="1"/>
    <col min="5" max="5" width="37" style="169" customWidth="1"/>
    <col min="6" max="6" width="74.5703125" style="169" customWidth="1"/>
    <col min="7" max="7" width="25.7109375" style="169" customWidth="1"/>
    <col min="8" max="8" width="28.7109375" style="169" customWidth="1"/>
    <col min="9" max="9" width="31.140625" style="169" customWidth="1"/>
    <col min="10" max="10" width="14.5703125" style="169" bestFit="1" customWidth="1"/>
    <col min="11" max="11" width="16.28515625" style="169" customWidth="1"/>
    <col min="12" max="12" width="21.7109375" style="169" customWidth="1"/>
    <col min="13" max="13" width="14.28515625" style="169" customWidth="1"/>
    <col min="14" max="14" width="14.85546875" style="169" bestFit="1" customWidth="1"/>
    <col min="15" max="17" width="15.28515625" style="169" bestFit="1" customWidth="1"/>
    <col min="18" max="18" width="16" style="169" bestFit="1" customWidth="1"/>
    <col min="19" max="19" width="62.85546875" style="169" customWidth="1"/>
    <col min="20" max="21" width="34.42578125" style="169" bestFit="1" customWidth="1"/>
    <col min="22" max="22" width="70.140625" style="169" bestFit="1" customWidth="1"/>
    <col min="23" max="23" width="150.7109375" style="169" bestFit="1" customWidth="1"/>
    <col min="24" max="24" width="15" style="169" bestFit="1" customWidth="1"/>
    <col min="25" max="25" width="12.85546875" style="169" customWidth="1"/>
    <col min="26" max="26" width="13.140625" style="169" customWidth="1"/>
    <col min="27" max="27" width="11.28515625" style="169" bestFit="1" customWidth="1"/>
    <col min="28" max="68" width="8.7109375" style="169"/>
    <col min="69" max="69" width="11.7109375" style="169" bestFit="1" customWidth="1"/>
    <col min="70" max="80" width="8.7109375" style="169"/>
    <col min="81" max="81" width="11.7109375" style="169" bestFit="1" customWidth="1"/>
    <col min="82" max="16384" width="8.7109375" style="169"/>
  </cols>
  <sheetData>
    <row r="9" spans="1:79" s="643" customFormat="1" ht="30" customHeight="1" x14ac:dyDescent="0.25">
      <c r="A9" s="638"/>
      <c r="B9" s="639" t="s">
        <v>922</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25"/>
    <row r="11" spans="1:79" hidden="1" outlineLevel="1" x14ac:dyDescent="0.25">
      <c r="B11" s="644" t="s">
        <v>923</v>
      </c>
      <c r="C11" s="644" t="s">
        <v>202</v>
      </c>
      <c r="D11" s="644" t="s">
        <v>548</v>
      </c>
      <c r="E11" s="644" t="s">
        <v>577</v>
      </c>
      <c r="F11" s="644" t="s">
        <v>33</v>
      </c>
      <c r="G11" s="644" t="s">
        <v>568</v>
      </c>
    </row>
    <row r="12" spans="1:79" hidden="1" outlineLevel="1" x14ac:dyDescent="0.25">
      <c r="B12" s="394" t="s">
        <v>1077</v>
      </c>
      <c r="C12" s="645" t="s">
        <v>1621</v>
      </c>
      <c r="D12" s="925">
        <f>'Dados gerais'!E33+IF('Dados gerais'!F33="",'Fatores de Emissão'!E12,'Dados gerais'!F33)</f>
        <v>2</v>
      </c>
      <c r="E12" s="645">
        <v>2</v>
      </c>
      <c r="F12" s="645" t="s">
        <v>925</v>
      </c>
      <c r="G12" s="394" t="s">
        <v>924</v>
      </c>
    </row>
    <row r="13" spans="1:79" hidden="1" outlineLevel="1" x14ac:dyDescent="0.25">
      <c r="B13" s="394" t="s">
        <v>37</v>
      </c>
      <c r="C13" s="645" t="s">
        <v>1621</v>
      </c>
      <c r="D13" s="394">
        <f>IF('Dados gerais'!E34="", D12+IF('Dados gerais'!F34="",E13,'Dados gerais'!F34), 'Dados gerais'!E34+IF('Dados gerais'!F34="",E13,'Dados gerais'!F34))</f>
        <v>32</v>
      </c>
      <c r="E13" s="645">
        <v>30</v>
      </c>
      <c r="F13" s="645" t="s">
        <v>925</v>
      </c>
      <c r="G13" s="394" t="s">
        <v>924</v>
      </c>
    </row>
    <row r="14" spans="1:79" hidden="1" outlineLevel="1" x14ac:dyDescent="0.25">
      <c r="B14" s="394" t="s">
        <v>264</v>
      </c>
      <c r="C14" s="645" t="s">
        <v>1621</v>
      </c>
      <c r="D14" s="394">
        <f>IF('Dados gerais'!E35="",D13+IF('Dados gerais'!F35="",E14,'Dados gerais'!F35=""), 'Dados gerais'!E35+IF('Dados gerais'!F35="",E14,'Dados gerais'!F35=""))</f>
        <v>33</v>
      </c>
      <c r="E14" s="645">
        <v>1</v>
      </c>
      <c r="F14" s="645" t="s">
        <v>925</v>
      </c>
      <c r="G14" s="394" t="s">
        <v>924</v>
      </c>
    </row>
    <row r="15" spans="1:79" hidden="1" outlineLevel="1" x14ac:dyDescent="0.25"/>
    <row r="16" spans="1:79" collapsed="1" x14ac:dyDescent="0.25"/>
    <row r="17" spans="1:79" s="643" customFormat="1" ht="30" customHeight="1" x14ac:dyDescent="0.25">
      <c r="A17" s="638"/>
      <c r="B17" s="639" t="s">
        <v>1034</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75" hidden="1" outlineLevel="1" x14ac:dyDescent="0.25">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25">
      <c r="A19" s="646"/>
      <c r="B19" s="651" t="s">
        <v>669</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25">
      <c r="A20" s="646"/>
      <c r="B20" s="653" t="s">
        <v>27</v>
      </c>
      <c r="C20" s="653" t="s">
        <v>4</v>
      </c>
      <c r="D20" s="653" t="s">
        <v>674</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5" hidden="1" outlineLevel="1" x14ac:dyDescent="0.25">
      <c r="A21" s="646"/>
      <c r="B21" s="654" t="s">
        <v>7</v>
      </c>
      <c r="C21" s="655" t="s">
        <v>670</v>
      </c>
      <c r="D21" s="655" t="s">
        <v>675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75" hidden="1" outlineLevel="1" x14ac:dyDescent="0.25">
      <c r="A22" s="646"/>
      <c r="B22" s="654" t="str">
        <f>K30</f>
        <v>Manufatura ou Construção</v>
      </c>
      <c r="C22" s="655" t="s">
        <v>671</v>
      </c>
      <c r="D22" s="655" t="s">
        <v>678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5" hidden="1" outlineLevel="1" x14ac:dyDescent="0.25">
      <c r="A23" s="646"/>
      <c r="B23" s="654" t="str">
        <f>L30</f>
        <v>Comercial ou Institucional</v>
      </c>
      <c r="C23" s="655" t="s">
        <v>672</v>
      </c>
      <c r="D23" s="655" t="s">
        <v>676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7.25" hidden="1" outlineLevel="1" x14ac:dyDescent="0.25">
      <c r="A24" s="646"/>
      <c r="B24" s="654" t="str">
        <f>M30</f>
        <v>Residencial, Agricultura ou Floresta</v>
      </c>
      <c r="C24" s="655" t="s">
        <v>673</v>
      </c>
      <c r="D24" s="655" t="s">
        <v>677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75" hidden="1" outlineLevel="1" x14ac:dyDescent="0.25">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75" hidden="1" outlineLevel="1" x14ac:dyDescent="0.25">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25">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25">
      <c r="B28" s="1092" t="s">
        <v>3</v>
      </c>
      <c r="C28" s="1092" t="s">
        <v>437</v>
      </c>
      <c r="D28" s="1095" t="s">
        <v>30</v>
      </c>
      <c r="E28" s="1295" t="s">
        <v>438</v>
      </c>
      <c r="F28" s="1298"/>
      <c r="G28" s="1295" t="s">
        <v>439</v>
      </c>
      <c r="H28" s="1298"/>
      <c r="I28" s="1092" t="s">
        <v>439</v>
      </c>
      <c r="J28" s="1088" t="s">
        <v>440</v>
      </c>
      <c r="K28" s="1277"/>
      <c r="L28" s="1277"/>
      <c r="M28" s="1277"/>
      <c r="N28" s="1277"/>
      <c r="O28" s="1277"/>
      <c r="P28" s="1277"/>
      <c r="Q28" s="1089"/>
      <c r="R28" s="1092" t="s">
        <v>1090</v>
      </c>
      <c r="S28" s="1295" t="s">
        <v>1475</v>
      </c>
      <c r="X28" s="628"/>
      <c r="Y28" s="628"/>
      <c r="Z28" s="628"/>
    </row>
    <row r="29" spans="1:79" s="657" customFormat="1" ht="18.75" hidden="1" outlineLevel="1" x14ac:dyDescent="0.25">
      <c r="B29" s="1093"/>
      <c r="C29" s="1093"/>
      <c r="D29" s="1096"/>
      <c r="E29" s="1297"/>
      <c r="F29" s="1299"/>
      <c r="G29" s="1297"/>
      <c r="H29" s="1299"/>
      <c r="I29" s="1094"/>
      <c r="J29" s="1088" t="s">
        <v>1398</v>
      </c>
      <c r="K29" s="1277"/>
      <c r="L29" s="1277"/>
      <c r="M29" s="1089"/>
      <c r="N29" s="1088" t="s">
        <v>1399</v>
      </c>
      <c r="O29" s="1277"/>
      <c r="P29" s="1277"/>
      <c r="Q29" s="1089"/>
      <c r="R29" s="1093"/>
      <c r="S29" s="1296"/>
      <c r="X29" s="628"/>
      <c r="Y29" s="628"/>
      <c r="Z29" s="628"/>
    </row>
    <row r="30" spans="1:79" s="657" customFormat="1" ht="47.25" hidden="1" outlineLevel="1" x14ac:dyDescent="0.25">
      <c r="B30" s="1094"/>
      <c r="C30" s="1094"/>
      <c r="D30" s="1097"/>
      <c r="E30" s="283" t="s">
        <v>733</v>
      </c>
      <c r="F30" s="283" t="s">
        <v>568</v>
      </c>
      <c r="G30" s="283" t="s">
        <v>667</v>
      </c>
      <c r="H30" s="283" t="s">
        <v>568</v>
      </c>
      <c r="I30" s="615" t="s">
        <v>1400</v>
      </c>
      <c r="J30" s="371" t="s">
        <v>7</v>
      </c>
      <c r="K30" s="371" t="s">
        <v>523</v>
      </c>
      <c r="L30" s="371" t="s">
        <v>524</v>
      </c>
      <c r="M30" s="371" t="s">
        <v>525</v>
      </c>
      <c r="N30" s="371" t="s">
        <v>7</v>
      </c>
      <c r="O30" s="371" t="s">
        <v>523</v>
      </c>
      <c r="P30" s="371" t="s">
        <v>524</v>
      </c>
      <c r="Q30" s="371" t="s">
        <v>525</v>
      </c>
      <c r="R30" s="1094"/>
      <c r="S30" s="1297"/>
      <c r="X30" s="306"/>
      <c r="Y30" s="306"/>
      <c r="Z30" s="628"/>
    </row>
    <row r="31" spans="1:79" s="658" customFormat="1" ht="75" hidden="1" outlineLevel="1" x14ac:dyDescent="0.25">
      <c r="B31" s="659" t="s">
        <v>9</v>
      </c>
      <c r="C31" s="660" t="s">
        <v>494</v>
      </c>
      <c r="D31" s="470" t="s">
        <v>39</v>
      </c>
      <c r="E31" s="661">
        <f>26.7*1000</f>
        <v>26700</v>
      </c>
      <c r="F31" s="655" t="s">
        <v>664</v>
      </c>
      <c r="G31" s="662">
        <v>98200</v>
      </c>
      <c r="H31" s="655" t="s">
        <v>664</v>
      </c>
      <c r="I31" s="891">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1455</v>
      </c>
      <c r="X31" s="179"/>
      <c r="Y31" s="179"/>
      <c r="Z31" s="364"/>
    </row>
    <row r="32" spans="1:79" s="666" customFormat="1" hidden="1" outlineLevel="1" x14ac:dyDescent="0.25">
      <c r="B32" s="393" t="s">
        <v>1458</v>
      </c>
      <c r="C32" s="667" t="s">
        <v>441</v>
      </c>
      <c r="D32" s="470" t="s">
        <v>39</v>
      </c>
      <c r="E32" s="668">
        <f>40.2*1000</f>
        <v>40200</v>
      </c>
      <c r="F32" s="655" t="s">
        <v>664</v>
      </c>
      <c r="G32" s="662">
        <v>806000</v>
      </c>
      <c r="H32" s="655" t="s">
        <v>664</v>
      </c>
      <c r="I32" s="891">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52</v>
      </c>
      <c r="X32" s="179"/>
      <c r="Y32" s="179"/>
      <c r="Z32" s="364"/>
    </row>
    <row r="33" spans="2:26" s="666" customFormat="1" hidden="1" outlineLevel="1" x14ac:dyDescent="0.25">
      <c r="B33" s="393" t="s">
        <v>482</v>
      </c>
      <c r="C33" s="667" t="s">
        <v>442</v>
      </c>
      <c r="D33" s="470" t="s">
        <v>39</v>
      </c>
      <c r="E33" s="668">
        <f>40.2*1000</f>
        <v>40200</v>
      </c>
      <c r="F33" s="655" t="s">
        <v>664</v>
      </c>
      <c r="G33" s="662">
        <v>806000</v>
      </c>
      <c r="H33" s="655" t="s">
        <v>664</v>
      </c>
      <c r="I33" s="891">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52</v>
      </c>
      <c r="X33" s="179"/>
      <c r="Y33" s="179"/>
      <c r="Z33" s="364"/>
    </row>
    <row r="34" spans="2:26" s="666" customFormat="1" ht="78.75" hidden="1" outlineLevel="1" x14ac:dyDescent="0.25">
      <c r="B34" s="366" t="s">
        <v>1456</v>
      </c>
      <c r="C34" s="667" t="s">
        <v>495</v>
      </c>
      <c r="D34" s="470" t="s">
        <v>39</v>
      </c>
      <c r="E34" s="668">
        <f>20*1000</f>
        <v>20000</v>
      </c>
      <c r="F34" s="655" t="s">
        <v>664</v>
      </c>
      <c r="G34" s="662">
        <v>101100</v>
      </c>
      <c r="H34" s="655" t="s">
        <v>664</v>
      </c>
      <c r="I34" s="891">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1041</v>
      </c>
      <c r="W34" s="179"/>
      <c r="X34" s="179"/>
      <c r="Y34" s="179"/>
      <c r="Z34" s="364"/>
    </row>
    <row r="35" spans="2:26" s="666" customFormat="1" ht="31.5" hidden="1" outlineLevel="1" x14ac:dyDescent="0.25">
      <c r="B35" s="393" t="s">
        <v>1076</v>
      </c>
      <c r="C35" s="667" t="s">
        <v>462</v>
      </c>
      <c r="D35" s="470" t="s">
        <v>39</v>
      </c>
      <c r="E35" s="668">
        <f>40.2*1000</f>
        <v>40200</v>
      </c>
      <c r="F35" s="655" t="s">
        <v>875</v>
      </c>
      <c r="G35" s="662">
        <v>73300</v>
      </c>
      <c r="H35" s="655" t="s">
        <v>665</v>
      </c>
      <c r="I35" s="891">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52</v>
      </c>
      <c r="T35" s="179"/>
      <c r="U35" s="179"/>
      <c r="V35" s="179"/>
      <c r="W35" s="179"/>
      <c r="X35" s="179"/>
      <c r="Y35" s="179"/>
      <c r="Z35" s="364"/>
    </row>
    <row r="36" spans="2:26" s="666" customFormat="1" ht="63" hidden="1" outlineLevel="1" x14ac:dyDescent="0.25">
      <c r="B36" s="393" t="s">
        <v>12</v>
      </c>
      <c r="C36" s="667" t="s">
        <v>443</v>
      </c>
      <c r="D36" s="470" t="s">
        <v>729</v>
      </c>
      <c r="E36" s="668">
        <v>28.2</v>
      </c>
      <c r="F36" s="655" t="s">
        <v>664</v>
      </c>
      <c r="G36" s="662">
        <v>9450</v>
      </c>
      <c r="H36" s="655" t="s">
        <v>664</v>
      </c>
      <c r="I36" s="891">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1488</v>
      </c>
      <c r="T36" s="179"/>
      <c r="U36" s="179"/>
      <c r="V36" s="179"/>
      <c r="W36" s="179"/>
      <c r="X36" s="179"/>
      <c r="Y36" s="179"/>
      <c r="Z36" s="364"/>
    </row>
    <row r="37" spans="2:26" s="666" customFormat="1" ht="189" hidden="1" outlineLevel="1" x14ac:dyDescent="0.25">
      <c r="B37" s="393" t="s">
        <v>1457</v>
      </c>
      <c r="C37" s="667" t="s">
        <v>445</v>
      </c>
      <c r="D37" s="470" t="s">
        <v>729</v>
      </c>
      <c r="E37" s="668">
        <v>28.35</v>
      </c>
      <c r="F37" s="655" t="s">
        <v>664</v>
      </c>
      <c r="G37" s="662">
        <v>107000</v>
      </c>
      <c r="H37" s="655" t="s">
        <v>664</v>
      </c>
      <c r="I37" s="891">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1474</v>
      </c>
      <c r="T37" s="179"/>
      <c r="U37" s="179"/>
      <c r="V37" s="179"/>
      <c r="W37" s="179"/>
      <c r="X37" s="179"/>
      <c r="Y37" s="179"/>
      <c r="Z37" s="364"/>
    </row>
    <row r="38" spans="2:26" s="666" customFormat="1" hidden="1" outlineLevel="1" x14ac:dyDescent="0.25">
      <c r="B38" s="393" t="s">
        <v>446</v>
      </c>
      <c r="C38" s="667" t="s">
        <v>447</v>
      </c>
      <c r="D38" s="470" t="s">
        <v>729</v>
      </c>
      <c r="E38" s="668">
        <v>31.75</v>
      </c>
      <c r="F38" s="655" t="s">
        <v>664</v>
      </c>
      <c r="G38" s="662">
        <v>97500</v>
      </c>
      <c r="H38" s="655" t="s">
        <v>664</v>
      </c>
      <c r="I38" s="891">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52</v>
      </c>
      <c r="T38" s="364"/>
      <c r="U38" s="364"/>
      <c r="V38" s="364"/>
      <c r="W38" s="364"/>
      <c r="X38" s="364"/>
      <c r="Y38" s="364"/>
      <c r="Z38" s="364"/>
    </row>
    <row r="39" spans="2:26" s="666" customFormat="1" ht="34.5" hidden="1" outlineLevel="1" x14ac:dyDescent="0.25">
      <c r="B39" s="393" t="s">
        <v>5</v>
      </c>
      <c r="C39" s="667" t="s">
        <v>448</v>
      </c>
      <c r="D39" s="470" t="s">
        <v>729</v>
      </c>
      <c r="E39" s="668">
        <f>46.4</f>
        <v>46.4</v>
      </c>
      <c r="F39" s="655" t="s">
        <v>875</v>
      </c>
      <c r="G39" s="662">
        <v>61600</v>
      </c>
      <c r="H39" s="655" t="s">
        <v>665</v>
      </c>
      <c r="I39" s="891">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1545</v>
      </c>
      <c r="T39" s="364"/>
      <c r="U39" s="364"/>
      <c r="V39" s="364"/>
      <c r="W39" s="364"/>
      <c r="X39" s="364"/>
      <c r="Y39" s="364"/>
      <c r="Z39" s="364"/>
    </row>
    <row r="40" spans="2:26" s="658" customFormat="1" ht="47.25" hidden="1" outlineLevel="1" x14ac:dyDescent="0.25">
      <c r="B40" s="393" t="s">
        <v>1075</v>
      </c>
      <c r="C40" s="667" t="s">
        <v>458</v>
      </c>
      <c r="D40" s="470" t="s">
        <v>35</v>
      </c>
      <c r="E40" s="668">
        <f>40.2*944/1000</f>
        <v>37.948800000000006</v>
      </c>
      <c r="F40" s="655" t="s">
        <v>877</v>
      </c>
      <c r="G40" s="662">
        <v>77300</v>
      </c>
      <c r="H40" s="655" t="s">
        <v>665</v>
      </c>
      <c r="I40" s="891">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52</v>
      </c>
      <c r="T40" s="471"/>
      <c r="U40" s="471"/>
      <c r="V40" s="471"/>
      <c r="W40" s="471"/>
      <c r="X40" s="471"/>
      <c r="Y40" s="471"/>
      <c r="Z40" s="471"/>
    </row>
    <row r="41" spans="2:26" s="666" customFormat="1" ht="47.25" hidden="1" outlineLevel="1" x14ac:dyDescent="0.25">
      <c r="B41" s="393" t="s">
        <v>483</v>
      </c>
      <c r="C41" s="667" t="s">
        <v>496</v>
      </c>
      <c r="D41" s="470" t="s">
        <v>729</v>
      </c>
      <c r="E41" s="668">
        <v>2.5</v>
      </c>
      <c r="F41" s="655" t="s">
        <v>664</v>
      </c>
      <c r="G41" s="662">
        <v>259399.99999999997</v>
      </c>
      <c r="H41" s="655" t="s">
        <v>665</v>
      </c>
      <c r="I41" s="891">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1044</v>
      </c>
      <c r="T41" s="364"/>
      <c r="U41" s="364"/>
      <c r="V41" s="364"/>
      <c r="W41" s="364"/>
      <c r="X41" s="364"/>
      <c r="Y41" s="364"/>
      <c r="Z41" s="364"/>
    </row>
    <row r="42" spans="2:26" s="666" customFormat="1" ht="31.5" hidden="1" outlineLevel="1" x14ac:dyDescent="0.25">
      <c r="B42" s="393" t="s">
        <v>484</v>
      </c>
      <c r="C42" s="667" t="s">
        <v>449</v>
      </c>
      <c r="D42" s="470" t="s">
        <v>729</v>
      </c>
      <c r="E42" s="668">
        <v>38.700000000000003</v>
      </c>
      <c r="F42" s="655" t="s">
        <v>664</v>
      </c>
      <c r="G42" s="662">
        <v>44700</v>
      </c>
      <c r="H42" s="655" t="s">
        <v>664</v>
      </c>
      <c r="I42" s="891">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1043</v>
      </c>
      <c r="T42" s="364"/>
      <c r="U42" s="364"/>
      <c r="V42" s="364"/>
      <c r="W42" s="364"/>
      <c r="X42" s="364"/>
      <c r="Y42" s="364"/>
      <c r="Z42" s="364"/>
    </row>
    <row r="43" spans="2:26" s="666" customFormat="1" ht="330.75" hidden="1" outlineLevel="1" x14ac:dyDescent="0.25">
      <c r="B43" s="393" t="s">
        <v>1042</v>
      </c>
      <c r="C43" s="667" t="s">
        <v>497</v>
      </c>
      <c r="D43" s="470" t="s">
        <v>729</v>
      </c>
      <c r="E43" s="668">
        <v>38.700000000000003</v>
      </c>
      <c r="F43" s="655" t="s">
        <v>664</v>
      </c>
      <c r="G43" s="662">
        <v>44700</v>
      </c>
      <c r="H43" s="655" t="s">
        <v>664</v>
      </c>
      <c r="I43" s="891">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1476</v>
      </c>
      <c r="T43" s="364"/>
      <c r="U43" s="364"/>
      <c r="V43" s="364"/>
      <c r="W43" s="364"/>
      <c r="X43" s="364"/>
      <c r="Y43" s="364"/>
      <c r="Z43" s="364"/>
    </row>
    <row r="44" spans="2:26" s="666" customFormat="1" hidden="1" outlineLevel="1" x14ac:dyDescent="0.25">
      <c r="B44" s="393" t="s">
        <v>1459</v>
      </c>
      <c r="C44" s="667" t="s">
        <v>498</v>
      </c>
      <c r="D44" s="470" t="s">
        <v>729</v>
      </c>
      <c r="E44" s="668">
        <v>7.1</v>
      </c>
      <c r="F44" s="655" t="s">
        <v>664</v>
      </c>
      <c r="G44" s="662">
        <v>171800</v>
      </c>
      <c r="H44" s="655" t="s">
        <v>664</v>
      </c>
      <c r="I44" s="891">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52</v>
      </c>
      <c r="T44" s="364"/>
      <c r="U44" s="364"/>
      <c r="V44" s="364"/>
      <c r="W44" s="364"/>
      <c r="X44" s="364"/>
      <c r="Y44" s="364"/>
      <c r="Z44" s="364"/>
    </row>
    <row r="45" spans="2:26" s="658" customFormat="1" ht="113.25" hidden="1" outlineLevel="1" x14ac:dyDescent="0.25">
      <c r="B45" s="393" t="s">
        <v>1461</v>
      </c>
      <c r="C45" s="667" t="s">
        <v>451</v>
      </c>
      <c r="D45" s="470" t="s">
        <v>35</v>
      </c>
      <c r="E45" s="668">
        <f>46.65*(0.502)</f>
        <v>23.418299999999999</v>
      </c>
      <c r="F45" s="655" t="s">
        <v>878</v>
      </c>
      <c r="G45" s="662">
        <v>63000</v>
      </c>
      <c r="H45" s="655" t="s">
        <v>664</v>
      </c>
      <c r="I45" s="891">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1546</v>
      </c>
      <c r="T45" s="471"/>
      <c r="U45" s="471"/>
      <c r="V45" s="471"/>
      <c r="W45" s="471"/>
      <c r="X45" s="471"/>
      <c r="Y45" s="471"/>
      <c r="Z45" s="471"/>
    </row>
    <row r="46" spans="2:26" s="666" customFormat="1" hidden="1" outlineLevel="1" x14ac:dyDescent="0.25">
      <c r="B46" s="393" t="s">
        <v>1072</v>
      </c>
      <c r="C46" s="667" t="s">
        <v>450</v>
      </c>
      <c r="D46" s="470" t="s">
        <v>729</v>
      </c>
      <c r="E46" s="663">
        <v>49.5</v>
      </c>
      <c r="F46" s="655" t="s">
        <v>665</v>
      </c>
      <c r="G46" s="662">
        <v>51300</v>
      </c>
      <c r="H46" s="655" t="s">
        <v>664</v>
      </c>
      <c r="I46" s="891">
        <f t="shared" si="0"/>
        <v>2.5393500000000002</v>
      </c>
      <c r="J46" s="663">
        <v>4.9499999999999997E-5</v>
      </c>
      <c r="K46" s="663">
        <v>4.9499999999999997E-5</v>
      </c>
      <c r="L46" s="663">
        <v>2.475E-4</v>
      </c>
      <c r="M46" s="663">
        <v>2.475E-4</v>
      </c>
      <c r="N46" s="663">
        <v>4.95E-6</v>
      </c>
      <c r="O46" s="663">
        <v>4.95E-6</v>
      </c>
      <c r="P46" s="663">
        <v>4.95E-6</v>
      </c>
      <c r="Q46" s="664">
        <v>4.95E-6</v>
      </c>
      <c r="R46" s="661"/>
      <c r="S46" s="669" t="s">
        <v>52</v>
      </c>
      <c r="T46" s="364"/>
      <c r="U46" s="364"/>
      <c r="V46" s="364"/>
      <c r="W46" s="364"/>
      <c r="X46" s="364"/>
      <c r="Y46" s="364"/>
      <c r="Z46" s="364"/>
    </row>
    <row r="47" spans="2:26" s="666" customFormat="1" ht="189" hidden="1" outlineLevel="1" x14ac:dyDescent="0.25">
      <c r="B47" s="393" t="s">
        <v>485</v>
      </c>
      <c r="C47" s="667" t="s">
        <v>452</v>
      </c>
      <c r="D47" s="470" t="s">
        <v>1397</v>
      </c>
      <c r="E47" s="663">
        <f>45.1*0.8404</f>
        <v>37.90204</v>
      </c>
      <c r="F47" s="655" t="s">
        <v>668</v>
      </c>
      <c r="G47" s="662">
        <v>64099.999999999993</v>
      </c>
      <c r="H47" s="655" t="s">
        <v>664</v>
      </c>
      <c r="I47" s="891">
        <f t="shared" si="0"/>
        <v>2.4295207639999994</v>
      </c>
      <c r="J47" s="663"/>
      <c r="K47" s="663"/>
      <c r="L47" s="663"/>
      <c r="M47" s="663"/>
      <c r="N47" s="663"/>
      <c r="O47" s="663"/>
      <c r="P47" s="663"/>
      <c r="Q47" s="664"/>
      <c r="R47" s="661">
        <v>1.759262433046875E-5</v>
      </c>
      <c r="S47" s="393" t="s">
        <v>20</v>
      </c>
      <c r="T47" s="364"/>
      <c r="U47" s="364"/>
      <c r="V47" s="364"/>
      <c r="W47" s="364"/>
      <c r="X47" s="364"/>
      <c r="Y47" s="364"/>
      <c r="Z47" s="364"/>
    </row>
    <row r="48" spans="2:26" s="666" customFormat="1" ht="31.5" hidden="1" outlineLevel="1" x14ac:dyDescent="0.25">
      <c r="B48" s="393" t="s">
        <v>486</v>
      </c>
      <c r="C48" s="667" t="s">
        <v>452</v>
      </c>
      <c r="D48" s="470" t="s">
        <v>34</v>
      </c>
      <c r="E48" s="663">
        <v>33.6</v>
      </c>
      <c r="F48" s="655" t="s">
        <v>668</v>
      </c>
      <c r="G48" s="662">
        <v>56100</v>
      </c>
      <c r="H48" s="655" t="s">
        <v>665</v>
      </c>
      <c r="I48" s="891">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52</v>
      </c>
      <c r="T48" s="364"/>
      <c r="U48" s="364"/>
      <c r="V48" s="364"/>
      <c r="W48" s="364"/>
      <c r="X48" s="364"/>
      <c r="Y48" s="364"/>
      <c r="Z48" s="364"/>
    </row>
    <row r="49" spans="2:26" s="666" customFormat="1" ht="94.5" hidden="1" outlineLevel="1" x14ac:dyDescent="0.25">
      <c r="B49" s="393" t="s">
        <v>1460</v>
      </c>
      <c r="C49" s="667" t="s">
        <v>455</v>
      </c>
      <c r="D49" s="470" t="s">
        <v>729</v>
      </c>
      <c r="E49" s="663">
        <v>44.7</v>
      </c>
      <c r="F49" s="655" t="s">
        <v>665</v>
      </c>
      <c r="G49" s="662">
        <v>64100</v>
      </c>
      <c r="H49" s="655" t="s">
        <v>665</v>
      </c>
      <c r="I49" s="891">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1069</v>
      </c>
      <c r="T49" s="364"/>
      <c r="U49" s="364"/>
      <c r="V49" s="364"/>
      <c r="W49" s="364"/>
      <c r="X49" s="364"/>
      <c r="Y49" s="364"/>
      <c r="Z49" s="364"/>
    </row>
    <row r="50" spans="2:26" s="658" customFormat="1" ht="47.25" hidden="1" outlineLevel="1" x14ac:dyDescent="0.25">
      <c r="B50" s="393" t="s">
        <v>1462</v>
      </c>
      <c r="C50" s="667" t="s">
        <v>499</v>
      </c>
      <c r="D50" s="470" t="s">
        <v>35</v>
      </c>
      <c r="E50" s="663">
        <f>(42.3+43.3)/2*0.837*1000/1000</f>
        <v>35.823599999999999</v>
      </c>
      <c r="F50" s="655" t="s">
        <v>877</v>
      </c>
      <c r="G50" s="662">
        <v>74000</v>
      </c>
      <c r="H50" s="655" t="s">
        <v>664</v>
      </c>
      <c r="I50" s="891">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1071</v>
      </c>
      <c r="T50" s="471"/>
      <c r="U50" s="471"/>
      <c r="V50" s="471"/>
      <c r="W50" s="471"/>
      <c r="X50" s="471"/>
      <c r="Y50" s="471"/>
      <c r="Z50" s="471"/>
    </row>
    <row r="51" spans="2:26" s="671" customFormat="1" ht="159.75" hidden="1" outlineLevel="1" x14ac:dyDescent="0.25">
      <c r="B51" s="393" t="s">
        <v>14</v>
      </c>
      <c r="C51" s="667" t="s">
        <v>453</v>
      </c>
      <c r="D51" s="470" t="s">
        <v>35</v>
      </c>
      <c r="E51" s="668">
        <f>(44.5*(715/780)/2)/1000</f>
        <v>2.0395833333333332E-2</v>
      </c>
      <c r="F51" s="655" t="s">
        <v>876</v>
      </c>
      <c r="G51" s="662">
        <v>69200</v>
      </c>
      <c r="H51" s="655" t="s">
        <v>665</v>
      </c>
      <c r="I51" s="891">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1544</v>
      </c>
      <c r="T51" s="670"/>
      <c r="U51" s="670"/>
      <c r="V51" s="670"/>
      <c r="W51" s="670"/>
      <c r="X51" s="670"/>
      <c r="Y51" s="670"/>
      <c r="Z51" s="670"/>
    </row>
    <row r="52" spans="2:26" s="658" customFormat="1" ht="47.25" hidden="1" outlineLevel="1" x14ac:dyDescent="0.25">
      <c r="B52" s="393" t="s">
        <v>198</v>
      </c>
      <c r="C52" s="667" t="s">
        <v>454</v>
      </c>
      <c r="D52" s="470" t="s">
        <v>35</v>
      </c>
      <c r="E52" s="663">
        <f>E51</f>
        <v>2.0395833333333332E-2</v>
      </c>
      <c r="F52" s="672" t="str">
        <f>F51</f>
        <v xml:space="preserve">PCI - Despacho n.º 17313/2008; densidade - https://www.engineeringtoolbox.com/fuels-densities-specific-volumes-d_166.html </v>
      </c>
      <c r="G52" s="662">
        <v>70000</v>
      </c>
      <c r="H52" s="655" t="s">
        <v>666</v>
      </c>
      <c r="I52" s="891">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52</v>
      </c>
      <c r="T52" s="471"/>
      <c r="U52" s="471"/>
      <c r="V52" s="471"/>
      <c r="W52" s="471"/>
      <c r="X52" s="471"/>
      <c r="Y52" s="471"/>
      <c r="Z52" s="471"/>
    </row>
    <row r="53" spans="2:26" s="658" customFormat="1" ht="47.25" hidden="1" outlineLevel="1" x14ac:dyDescent="0.25">
      <c r="B53" s="393" t="s">
        <v>1089</v>
      </c>
      <c r="C53" s="667" t="s">
        <v>500</v>
      </c>
      <c r="D53" s="470" t="s">
        <v>35</v>
      </c>
      <c r="E53" s="663">
        <f>E52</f>
        <v>2.0395833333333332E-2</v>
      </c>
      <c r="F53" s="672" t="str">
        <f>F52</f>
        <v xml:space="preserve">PCI - Despacho n.º 17313/2008; densidade - https://www.engineeringtoolbox.com/fuels-densities-specific-volumes-d_166.html </v>
      </c>
      <c r="G53" s="662">
        <v>70000</v>
      </c>
      <c r="H53" s="655" t="s">
        <v>666</v>
      </c>
      <c r="I53" s="891">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52</v>
      </c>
      <c r="T53" s="471"/>
      <c r="U53" s="471"/>
      <c r="V53" s="471"/>
      <c r="W53" s="471"/>
      <c r="X53" s="471"/>
      <c r="Y53" s="471"/>
      <c r="Z53" s="471"/>
    </row>
    <row r="54" spans="2:26" s="666" customFormat="1" ht="189" hidden="1" outlineLevel="1" x14ac:dyDescent="0.25">
      <c r="B54" s="393" t="s">
        <v>13</v>
      </c>
      <c r="C54" s="667" t="s">
        <v>501</v>
      </c>
      <c r="D54" s="470" t="s">
        <v>729</v>
      </c>
      <c r="E54" s="663">
        <v>8.0500000000000007</v>
      </c>
      <c r="F54" s="655" t="s">
        <v>664</v>
      </c>
      <c r="G54" s="662">
        <v>101100</v>
      </c>
      <c r="H54" s="655" t="s">
        <v>664</v>
      </c>
      <c r="I54" s="891">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1039</v>
      </c>
      <c r="T54" s="364"/>
      <c r="U54" s="364"/>
      <c r="V54" s="364"/>
      <c r="W54" s="364"/>
      <c r="X54" s="364"/>
      <c r="Y54" s="364"/>
      <c r="Z54" s="364"/>
    </row>
    <row r="55" spans="2:26" s="666" customFormat="1" hidden="1" outlineLevel="1" x14ac:dyDescent="0.25">
      <c r="B55" s="393" t="s">
        <v>1465</v>
      </c>
      <c r="C55" s="667" t="s">
        <v>502</v>
      </c>
      <c r="D55" s="470" t="s">
        <v>729</v>
      </c>
      <c r="E55" s="663">
        <v>15.5</v>
      </c>
      <c r="F55" s="655" t="s">
        <v>664</v>
      </c>
      <c r="G55" s="662">
        <v>101100</v>
      </c>
      <c r="H55" s="655" t="s">
        <v>664</v>
      </c>
      <c r="I55" s="891">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52</v>
      </c>
      <c r="T55" s="364"/>
      <c r="U55" s="364"/>
      <c r="V55" s="364"/>
      <c r="W55" s="364"/>
      <c r="X55" s="364"/>
      <c r="Y55" s="364"/>
      <c r="Z55" s="364"/>
    </row>
    <row r="56" spans="2:26" s="666" customFormat="1" ht="110.25" hidden="1" outlineLevel="1" x14ac:dyDescent="0.25">
      <c r="B56" s="393" t="s">
        <v>6</v>
      </c>
      <c r="C56" s="667" t="s">
        <v>456</v>
      </c>
      <c r="D56" s="470" t="s">
        <v>729</v>
      </c>
      <c r="E56" s="663">
        <v>40.200000000000003</v>
      </c>
      <c r="F56" s="655" t="s">
        <v>664</v>
      </c>
      <c r="G56" s="662">
        <v>73300</v>
      </c>
      <c r="H56" s="655" t="s">
        <v>665</v>
      </c>
      <c r="I56" s="891">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1550</v>
      </c>
      <c r="T56" s="364"/>
      <c r="U56" s="364"/>
      <c r="V56" s="364"/>
      <c r="W56" s="364"/>
      <c r="X56" s="364"/>
      <c r="Y56" s="364"/>
      <c r="Z56" s="364"/>
    </row>
    <row r="57" spans="2:26" s="666" customFormat="1" ht="141.75" hidden="1" outlineLevel="1" x14ac:dyDescent="0.25">
      <c r="B57" s="393" t="s">
        <v>16</v>
      </c>
      <c r="C57" s="667" t="s">
        <v>503</v>
      </c>
      <c r="D57" s="470" t="s">
        <v>729</v>
      </c>
      <c r="E57" s="663">
        <v>43</v>
      </c>
      <c r="F57" s="655" t="s">
        <v>664</v>
      </c>
      <c r="G57" s="662">
        <v>73300</v>
      </c>
      <c r="H57" s="655" t="s">
        <v>665</v>
      </c>
      <c r="I57" s="891">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1070</v>
      </c>
      <c r="T57" s="364"/>
      <c r="U57" s="364"/>
      <c r="V57" s="364"/>
      <c r="W57" s="364"/>
      <c r="X57" s="364"/>
      <c r="Y57" s="364"/>
      <c r="Z57" s="364"/>
    </row>
    <row r="58" spans="2:26" s="658" customFormat="1" ht="81" hidden="1" outlineLevel="1" x14ac:dyDescent="0.25">
      <c r="B58" s="393" t="s">
        <v>1073</v>
      </c>
      <c r="C58" s="667" t="s">
        <v>457</v>
      </c>
      <c r="D58" s="470" t="s">
        <v>35</v>
      </c>
      <c r="E58" s="663">
        <f>44.5*(0.76+0.79)/2/1000*1000</f>
        <v>34.487500000000004</v>
      </c>
      <c r="F58" s="655" t="s">
        <v>879</v>
      </c>
      <c r="G58" s="662">
        <v>73300</v>
      </c>
      <c r="H58" s="655" t="s">
        <v>665</v>
      </c>
      <c r="I58" s="891">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1549</v>
      </c>
      <c r="T58" s="471"/>
      <c r="U58" s="471"/>
      <c r="V58" s="471"/>
      <c r="W58" s="471"/>
      <c r="X58" s="471"/>
      <c r="Y58" s="471"/>
      <c r="Z58" s="471"/>
    </row>
    <row r="59" spans="2:26" s="666" customFormat="1" ht="31.5" hidden="1" outlineLevel="1" x14ac:dyDescent="0.25">
      <c r="B59" s="393" t="s">
        <v>459</v>
      </c>
      <c r="C59" s="667" t="s">
        <v>460</v>
      </c>
      <c r="D59" s="470" t="s">
        <v>729</v>
      </c>
      <c r="E59" s="663">
        <v>38.1</v>
      </c>
      <c r="F59" s="655" t="s">
        <v>665</v>
      </c>
      <c r="G59" s="662">
        <v>73300</v>
      </c>
      <c r="H59" s="655" t="s">
        <v>665</v>
      </c>
      <c r="I59" s="891">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23</v>
      </c>
      <c r="T59" s="364"/>
      <c r="U59" s="364"/>
      <c r="V59" s="364"/>
      <c r="W59" s="364"/>
      <c r="X59" s="364"/>
      <c r="Y59" s="364"/>
      <c r="Z59" s="364"/>
    </row>
    <row r="60" spans="2:26" s="666" customFormat="1" ht="31.5" hidden="1" outlineLevel="1" x14ac:dyDescent="0.25">
      <c r="B60" s="393" t="s">
        <v>487</v>
      </c>
      <c r="C60" s="667" t="s">
        <v>461</v>
      </c>
      <c r="D60" s="470" t="s">
        <v>729</v>
      </c>
      <c r="E60" s="663">
        <v>40.200000000000003</v>
      </c>
      <c r="F60" s="655" t="s">
        <v>665</v>
      </c>
      <c r="G60" s="662">
        <v>73300</v>
      </c>
      <c r="H60" s="655" t="s">
        <v>665</v>
      </c>
      <c r="I60" s="891">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52</v>
      </c>
      <c r="T60" s="364"/>
      <c r="U60" s="364"/>
      <c r="V60" s="364"/>
      <c r="W60" s="364"/>
      <c r="X60" s="364"/>
      <c r="Y60" s="364"/>
      <c r="Z60" s="364"/>
    </row>
    <row r="61" spans="2:26" s="666" customFormat="1" ht="31.5" hidden="1" outlineLevel="1" x14ac:dyDescent="0.25">
      <c r="B61" s="393" t="s">
        <v>488</v>
      </c>
      <c r="C61" s="667" t="s">
        <v>504</v>
      </c>
      <c r="D61" s="470" t="s">
        <v>729</v>
      </c>
      <c r="E61" s="663">
        <v>27.5</v>
      </c>
      <c r="F61" s="655" t="s">
        <v>664</v>
      </c>
      <c r="G61" s="662">
        <v>76900</v>
      </c>
      <c r="H61" s="655" t="s">
        <v>665</v>
      </c>
      <c r="I61" s="891">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52</v>
      </c>
      <c r="T61" s="364"/>
      <c r="U61" s="364"/>
      <c r="V61" s="364"/>
      <c r="W61" s="364"/>
      <c r="X61" s="364"/>
      <c r="Y61" s="364"/>
      <c r="Z61" s="364"/>
    </row>
    <row r="62" spans="2:26" s="666" customFormat="1" hidden="1" outlineLevel="1" x14ac:dyDescent="0.25">
      <c r="B62" s="393" t="s">
        <v>489</v>
      </c>
      <c r="C62" s="667" t="s">
        <v>444</v>
      </c>
      <c r="D62" s="470" t="s">
        <v>729</v>
      </c>
      <c r="E62" s="663">
        <v>33.840000000000003</v>
      </c>
      <c r="F62" s="655" t="s">
        <v>664</v>
      </c>
      <c r="G62" s="662">
        <v>94600</v>
      </c>
      <c r="H62" s="655" t="s">
        <v>666</v>
      </c>
      <c r="I62" s="891">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52</v>
      </c>
      <c r="T62" s="364"/>
      <c r="U62" s="364"/>
      <c r="V62" s="364"/>
      <c r="W62" s="364"/>
      <c r="X62" s="364"/>
      <c r="Y62" s="364"/>
      <c r="Z62" s="364"/>
    </row>
    <row r="63" spans="2:26" s="658" customFormat="1" ht="141.75" hidden="1" outlineLevel="1" x14ac:dyDescent="0.25">
      <c r="B63" s="393" t="s">
        <v>463</v>
      </c>
      <c r="C63" s="667" t="s">
        <v>464</v>
      </c>
      <c r="D63" s="470" t="s">
        <v>35</v>
      </c>
      <c r="E63" s="663">
        <f>34.839*850/1000</f>
        <v>29.613149999999997</v>
      </c>
      <c r="F63" s="655" t="s">
        <v>880</v>
      </c>
      <c r="G63" s="662">
        <v>73300</v>
      </c>
      <c r="H63" s="655" t="s">
        <v>665</v>
      </c>
      <c r="I63" s="891">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1548</v>
      </c>
      <c r="T63" s="471"/>
      <c r="U63" s="471"/>
      <c r="V63" s="471"/>
      <c r="W63" s="471"/>
      <c r="X63" s="471"/>
      <c r="Y63" s="471"/>
      <c r="Z63" s="471"/>
    </row>
    <row r="64" spans="2:26" s="658" customFormat="1" ht="130.5" hidden="1" outlineLevel="1" x14ac:dyDescent="0.25">
      <c r="B64" s="393" t="s">
        <v>1074</v>
      </c>
      <c r="C64" s="667" t="s">
        <v>465</v>
      </c>
      <c r="D64" s="470" t="s">
        <v>35</v>
      </c>
      <c r="E64" s="663">
        <f>43.8*(775+840)/2/1000</f>
        <v>35.368499999999997</v>
      </c>
      <c r="F64" s="655" t="s">
        <v>881</v>
      </c>
      <c r="G64" s="662">
        <v>71500</v>
      </c>
      <c r="H64" s="655" t="s">
        <v>666</v>
      </c>
      <c r="I64" s="891">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1547</v>
      </c>
      <c r="T64" s="471"/>
      <c r="U64" s="471"/>
      <c r="V64" s="471"/>
      <c r="W64" s="471"/>
      <c r="X64" s="471"/>
      <c r="Y64" s="471"/>
      <c r="Z64" s="471"/>
    </row>
    <row r="65" spans="1:86" s="673" customFormat="1" ht="94.5" hidden="1" outlineLevel="1" x14ac:dyDescent="0.25">
      <c r="B65" s="393" t="s">
        <v>1463</v>
      </c>
      <c r="C65" s="667" t="s">
        <v>466</v>
      </c>
      <c r="D65" s="470" t="s">
        <v>729</v>
      </c>
      <c r="E65" s="663">
        <v>10</v>
      </c>
      <c r="F65" s="655" t="s">
        <v>666</v>
      </c>
      <c r="G65" s="662">
        <v>91700</v>
      </c>
      <c r="H65" s="655" t="s">
        <v>666</v>
      </c>
      <c r="I65" s="891">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18</v>
      </c>
      <c r="T65" s="179"/>
      <c r="U65" s="179"/>
      <c r="V65" s="179"/>
      <c r="W65" s="179"/>
      <c r="X65" s="179"/>
      <c r="Y65" s="179"/>
      <c r="Z65" s="179"/>
    </row>
    <row r="66" spans="1:86" s="666" customFormat="1" ht="173.25" hidden="1" outlineLevel="1" x14ac:dyDescent="0.25">
      <c r="B66" s="393" t="s">
        <v>468</v>
      </c>
      <c r="C66" s="667" t="s">
        <v>469</v>
      </c>
      <c r="D66" s="470" t="s">
        <v>729</v>
      </c>
      <c r="E66" s="668">
        <v>8.5</v>
      </c>
      <c r="F66" s="655" t="s">
        <v>665</v>
      </c>
      <c r="G66" s="662">
        <v>106600</v>
      </c>
      <c r="H66" s="655" t="s">
        <v>665</v>
      </c>
      <c r="I66" s="891">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21</v>
      </c>
      <c r="T66" s="364"/>
      <c r="U66" s="364"/>
      <c r="V66" s="364"/>
      <c r="W66" s="364"/>
      <c r="X66" s="364"/>
      <c r="Y66" s="364"/>
      <c r="Z66" s="364"/>
    </row>
    <row r="67" spans="1:86" s="666" customFormat="1" ht="31.5" hidden="1" outlineLevel="1" x14ac:dyDescent="0.25">
      <c r="B67" s="393" t="s">
        <v>10</v>
      </c>
      <c r="C67" s="667" t="s">
        <v>472</v>
      </c>
      <c r="D67" s="470" t="s">
        <v>729</v>
      </c>
      <c r="E67" s="663">
        <v>27</v>
      </c>
      <c r="F67" s="655" t="s">
        <v>664</v>
      </c>
      <c r="G67" s="662">
        <v>70800</v>
      </c>
      <c r="H67" s="655" t="s">
        <v>666</v>
      </c>
      <c r="I67" s="891">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633</v>
      </c>
      <c r="T67" s="364"/>
      <c r="U67" s="364"/>
      <c r="V67" s="364"/>
      <c r="W67" s="364"/>
      <c r="X67" s="364"/>
      <c r="Y67" s="364"/>
      <c r="Z67" s="364"/>
    </row>
    <row r="68" spans="1:86" s="666" customFormat="1" ht="141.75" hidden="1" outlineLevel="1" x14ac:dyDescent="0.25">
      <c r="B68" s="393" t="s">
        <v>11</v>
      </c>
      <c r="C68" s="674" t="s">
        <v>505</v>
      </c>
      <c r="D68" s="470" t="s">
        <v>729</v>
      </c>
      <c r="E68" s="663">
        <v>27</v>
      </c>
      <c r="F68" s="655" t="s">
        <v>664</v>
      </c>
      <c r="G68" s="662">
        <v>70800</v>
      </c>
      <c r="H68" s="655" t="s">
        <v>666</v>
      </c>
      <c r="I68" s="891">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634</v>
      </c>
      <c r="T68" s="364"/>
      <c r="U68" s="364"/>
      <c r="V68" s="364"/>
      <c r="W68" s="364"/>
      <c r="X68" s="364"/>
      <c r="Y68" s="364"/>
      <c r="Z68" s="364"/>
    </row>
    <row r="69" spans="1:86" s="666" customFormat="1" ht="47.25" hidden="1" outlineLevel="1" x14ac:dyDescent="0.25">
      <c r="B69" s="393" t="s">
        <v>473</v>
      </c>
      <c r="C69" s="667" t="s">
        <v>474</v>
      </c>
      <c r="D69" s="470" t="s">
        <v>729</v>
      </c>
      <c r="E69" s="663">
        <v>29.5</v>
      </c>
      <c r="F69" s="655" t="s">
        <v>664</v>
      </c>
      <c r="G69" s="662">
        <v>112000</v>
      </c>
      <c r="H69" s="655" t="s">
        <v>666</v>
      </c>
      <c r="I69" s="891">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17</v>
      </c>
      <c r="T69" s="364"/>
      <c r="U69" s="364"/>
      <c r="V69" s="364"/>
      <c r="W69" s="364"/>
      <c r="X69" s="364"/>
      <c r="Y69" s="364"/>
      <c r="Z69" s="364"/>
    </row>
    <row r="70" spans="1:86" s="666" customFormat="1" ht="47.25" hidden="1" outlineLevel="1" x14ac:dyDescent="0.25">
      <c r="B70" s="393" t="s">
        <v>490</v>
      </c>
      <c r="C70" s="667" t="s">
        <v>506</v>
      </c>
      <c r="D70" s="470" t="s">
        <v>729</v>
      </c>
      <c r="E70" s="663">
        <v>50.4</v>
      </c>
      <c r="F70" s="655" t="s">
        <v>664</v>
      </c>
      <c r="G70" s="662">
        <v>54600</v>
      </c>
      <c r="H70" s="655" t="s">
        <v>666</v>
      </c>
      <c r="I70" s="891">
        <f t="shared" si="0"/>
        <v>2.7518400000000001</v>
      </c>
      <c r="J70" s="663">
        <v>5.0399999999999999E-5</v>
      </c>
      <c r="K70" s="663">
        <v>5.0399999999999999E-5</v>
      </c>
      <c r="L70" s="663">
        <v>2.52E-4</v>
      </c>
      <c r="M70" s="663">
        <v>2.52E-4</v>
      </c>
      <c r="N70" s="663">
        <v>5.04E-6</v>
      </c>
      <c r="O70" s="663">
        <v>5.04E-6</v>
      </c>
      <c r="P70" s="663">
        <v>5.04E-6</v>
      </c>
      <c r="Q70" s="664">
        <v>5.04E-6</v>
      </c>
      <c r="R70" s="661"/>
      <c r="S70" s="393" t="s">
        <v>24</v>
      </c>
      <c r="T70" s="364"/>
      <c r="U70" s="364"/>
      <c r="V70" s="364"/>
      <c r="W70" s="364"/>
      <c r="X70" s="364"/>
      <c r="Y70" s="364"/>
      <c r="Z70" s="364"/>
    </row>
    <row r="71" spans="1:86" s="666" customFormat="1" ht="78.75" hidden="1" outlineLevel="1" x14ac:dyDescent="0.25">
      <c r="B71" s="393" t="s">
        <v>1464</v>
      </c>
      <c r="C71" s="667" t="s">
        <v>475</v>
      </c>
      <c r="D71" s="393" t="s">
        <v>729</v>
      </c>
      <c r="E71" s="663">
        <v>14.7</v>
      </c>
      <c r="F71" s="655" t="s">
        <v>664</v>
      </c>
      <c r="G71" s="662">
        <v>112000</v>
      </c>
      <c r="H71" s="655" t="s">
        <v>666</v>
      </c>
      <c r="I71" s="891">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25</v>
      </c>
      <c r="T71" s="364"/>
      <c r="U71" s="364"/>
      <c r="V71" s="364"/>
      <c r="W71" s="364"/>
      <c r="X71" s="364"/>
      <c r="Y71" s="364"/>
      <c r="Z71" s="364"/>
    </row>
    <row r="72" spans="1:86" s="666" customFormat="1" hidden="1" outlineLevel="1" x14ac:dyDescent="0.25">
      <c r="B72" s="393" t="s">
        <v>491</v>
      </c>
      <c r="C72" s="667" t="s">
        <v>471</v>
      </c>
      <c r="D72" s="393" t="s">
        <v>729</v>
      </c>
      <c r="E72" s="663">
        <v>11.6</v>
      </c>
      <c r="F72" s="655" t="s">
        <v>664</v>
      </c>
      <c r="G72" s="662">
        <v>100000</v>
      </c>
      <c r="H72" s="655" t="s">
        <v>666</v>
      </c>
      <c r="I72" s="891">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52</v>
      </c>
      <c r="T72" s="364"/>
      <c r="U72" s="364"/>
      <c r="V72" s="364"/>
      <c r="W72" s="364"/>
      <c r="X72" s="364"/>
      <c r="Y72" s="364"/>
      <c r="Z72" s="364"/>
    </row>
    <row r="73" spans="1:86" s="666" customFormat="1" ht="31.5" hidden="1" outlineLevel="1" x14ac:dyDescent="0.25">
      <c r="B73" s="393" t="s">
        <v>492</v>
      </c>
      <c r="C73" s="667" t="s">
        <v>470</v>
      </c>
      <c r="D73" s="393" t="s">
        <v>729</v>
      </c>
      <c r="E73" s="663">
        <v>27.4</v>
      </c>
      <c r="F73" s="655" t="s">
        <v>664</v>
      </c>
      <c r="G73" s="662">
        <v>79600</v>
      </c>
      <c r="H73" s="655" t="s">
        <v>666</v>
      </c>
      <c r="I73" s="891">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22</v>
      </c>
      <c r="T73" s="364"/>
      <c r="U73" s="364"/>
      <c r="V73" s="364"/>
      <c r="W73" s="364"/>
      <c r="X73" s="364"/>
      <c r="Y73" s="364"/>
      <c r="Z73" s="364"/>
    </row>
    <row r="74" spans="1:86" s="666" customFormat="1" ht="78.75" hidden="1" outlineLevel="1" x14ac:dyDescent="0.25">
      <c r="B74" s="393" t="s">
        <v>493</v>
      </c>
      <c r="C74" s="667" t="s">
        <v>476</v>
      </c>
      <c r="D74" s="393" t="s">
        <v>729</v>
      </c>
      <c r="E74" s="663">
        <v>11.6</v>
      </c>
      <c r="F74" s="655" t="s">
        <v>666</v>
      </c>
      <c r="G74" s="662">
        <v>100000</v>
      </c>
      <c r="H74" s="655" t="s">
        <v>666</v>
      </c>
      <c r="I74" s="891">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19</v>
      </c>
      <c r="T74" s="364"/>
      <c r="U74" s="364"/>
      <c r="V74" s="364"/>
      <c r="W74" s="364"/>
      <c r="X74" s="364"/>
      <c r="Y74" s="364"/>
      <c r="Z74" s="364"/>
    </row>
    <row r="75" spans="1:86" s="666" customFormat="1" ht="126" hidden="1" outlineLevel="1" x14ac:dyDescent="0.25">
      <c r="B75" s="393" t="s">
        <v>31</v>
      </c>
      <c r="C75" s="667" t="s">
        <v>467</v>
      </c>
      <c r="D75" s="393" t="s">
        <v>729</v>
      </c>
      <c r="E75" s="663">
        <v>10.8</v>
      </c>
      <c r="F75" s="655" t="s">
        <v>664</v>
      </c>
      <c r="G75" s="662">
        <v>106000</v>
      </c>
      <c r="H75" s="655" t="s">
        <v>666</v>
      </c>
      <c r="I75" s="891">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1040</v>
      </c>
      <c r="T75" s="364"/>
      <c r="U75" s="364"/>
      <c r="V75" s="364"/>
      <c r="W75" s="364"/>
      <c r="X75" s="364"/>
      <c r="Y75" s="364"/>
      <c r="Z75" s="364"/>
    </row>
    <row r="76" spans="1:86" s="646" customFormat="1" ht="14.65" hidden="1" customHeight="1" outlineLevel="1" x14ac:dyDescent="0.25">
      <c r="C76" s="666"/>
    </row>
    <row r="77" spans="1:86" s="650" customFormat="1" collapsed="1" x14ac:dyDescent="0.25">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25">
      <c r="A78" s="676"/>
      <c r="B78" s="639" t="s">
        <v>249</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25">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75" hidden="1" outlineLevel="1" x14ac:dyDescent="0.3">
      <c r="A80" s="685"/>
      <c r="B80" s="686" t="s">
        <v>199</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25">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25">
      <c r="A82" s="690"/>
      <c r="B82" s="691" t="s">
        <v>1628</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25">
      <c r="A83" s="695"/>
      <c r="B83" s="1288" t="s">
        <v>200</v>
      </c>
      <c r="C83" s="1278" t="s">
        <v>201</v>
      </c>
      <c r="D83" s="1278" t="s">
        <v>202</v>
      </c>
      <c r="E83" s="1281" t="s">
        <v>203</v>
      </c>
      <c r="F83" s="1282"/>
      <c r="G83" s="1282"/>
      <c r="H83" s="1282"/>
      <c r="I83" s="1282"/>
      <c r="J83" s="1283"/>
      <c r="K83" s="1278" t="s">
        <v>1612</v>
      </c>
    </row>
    <row r="84" spans="1:86" ht="15.75" hidden="1" customHeight="1" outlineLevel="1" x14ac:dyDescent="0.25">
      <c r="A84" s="695"/>
      <c r="B84" s="1289"/>
      <c r="C84" s="1280"/>
      <c r="D84" s="1280"/>
      <c r="E84" s="1281" t="s">
        <v>1418</v>
      </c>
      <c r="F84" s="1283"/>
      <c r="G84" s="1281" t="s">
        <v>1419</v>
      </c>
      <c r="H84" s="1283"/>
      <c r="I84" s="1281" t="s">
        <v>1420</v>
      </c>
      <c r="J84" s="1283"/>
      <c r="K84" s="1279"/>
    </row>
    <row r="85" spans="1:86" ht="15.75" hidden="1" customHeight="1" outlineLevel="1" x14ac:dyDescent="0.25">
      <c r="A85" s="698"/>
      <c r="B85" s="1290"/>
      <c r="C85" s="1279"/>
      <c r="D85" s="1279"/>
      <c r="E85" s="699" t="s">
        <v>207</v>
      </c>
      <c r="F85" s="699" t="s">
        <v>208</v>
      </c>
      <c r="G85" s="699" t="s">
        <v>207</v>
      </c>
      <c r="H85" s="699" t="s">
        <v>208</v>
      </c>
      <c r="I85" s="699" t="s">
        <v>207</v>
      </c>
      <c r="J85" s="699" t="s">
        <v>208</v>
      </c>
      <c r="K85" s="699" t="s">
        <v>1611</v>
      </c>
    </row>
    <row r="86" spans="1:86" s="171" customFormat="1" hidden="1" outlineLevel="1" x14ac:dyDescent="0.25">
      <c r="A86" s="700"/>
      <c r="B86" s="1275" t="s">
        <v>704</v>
      </c>
      <c r="C86" s="701" t="s">
        <v>705</v>
      </c>
      <c r="D86" s="701" t="s">
        <v>1094</v>
      </c>
      <c r="E86" s="702">
        <f>1198.86/1000</f>
        <v>1.1988599999999998</v>
      </c>
      <c r="F86" s="703" t="s">
        <v>211</v>
      </c>
      <c r="G86" s="704">
        <f>41.27/1000000</f>
        <v>4.1270000000000003E-5</v>
      </c>
      <c r="H86" s="703" t="s">
        <v>211</v>
      </c>
      <c r="I86" s="704">
        <f>21.46/1000000</f>
        <v>2.1460000000000001E-5</v>
      </c>
      <c r="J86" s="703" t="s">
        <v>211</v>
      </c>
      <c r="K86" s="704">
        <v>50</v>
      </c>
    </row>
    <row r="87" spans="1:86" s="171" customFormat="1" hidden="1" outlineLevel="1" x14ac:dyDescent="0.25">
      <c r="A87" s="700"/>
      <c r="B87" s="1276"/>
      <c r="C87" s="701" t="s">
        <v>706</v>
      </c>
      <c r="D87" s="701" t="s">
        <v>707</v>
      </c>
      <c r="E87" s="702">
        <f>1339.89/1000</f>
        <v>1.33989</v>
      </c>
      <c r="F87" s="703" t="s">
        <v>211</v>
      </c>
      <c r="G87" s="704">
        <f>998.83/1000000</f>
        <v>9.9883000000000003E-4</v>
      </c>
      <c r="H87" s="703" t="s">
        <v>211</v>
      </c>
      <c r="I87" s="704">
        <f>1000/1000000</f>
        <v>1E-3</v>
      </c>
      <c r="J87" s="703" t="s">
        <v>211</v>
      </c>
      <c r="K87" s="704">
        <v>50</v>
      </c>
    </row>
    <row r="88" spans="1:86" s="171" customFormat="1" ht="31.5" hidden="1" outlineLevel="1" x14ac:dyDescent="0.25">
      <c r="A88" s="700"/>
      <c r="B88" s="1275" t="s">
        <v>210</v>
      </c>
      <c r="C88" s="701" t="s">
        <v>212</v>
      </c>
      <c r="D88" s="701" t="s">
        <v>695</v>
      </c>
      <c r="E88" s="702">
        <f>202.11/1000</f>
        <v>0.20211000000000001</v>
      </c>
      <c r="F88" s="703" t="s">
        <v>211</v>
      </c>
      <c r="G88" s="704">
        <f>27.95/1000000</f>
        <v>2.7949999999999998E-5</v>
      </c>
      <c r="H88" s="703" t="s">
        <v>211</v>
      </c>
      <c r="I88" s="704">
        <f>3.76/1000000</f>
        <v>3.7599999999999996E-6</v>
      </c>
      <c r="J88" s="703" t="s">
        <v>211</v>
      </c>
      <c r="K88" s="704">
        <v>1.6</v>
      </c>
    </row>
    <row r="89" spans="1:86" s="171" customFormat="1" hidden="1" outlineLevel="1" x14ac:dyDescent="0.25">
      <c r="A89" s="700"/>
      <c r="B89" s="1284"/>
      <c r="C89" s="701" t="s">
        <v>214</v>
      </c>
      <c r="D89" s="701" t="s">
        <v>697</v>
      </c>
      <c r="E89" s="702">
        <f>140.6/1000</f>
        <v>0.1406</v>
      </c>
      <c r="F89" s="703" t="s">
        <v>211</v>
      </c>
      <c r="G89" s="704">
        <f>19.92/1000000</f>
        <v>1.9920000000000002E-5</v>
      </c>
      <c r="H89" s="703" t="s">
        <v>211</v>
      </c>
      <c r="I89" s="704">
        <f>2/1000000</f>
        <v>1.9999999999999999E-6</v>
      </c>
      <c r="J89" s="703" t="s">
        <v>211</v>
      </c>
      <c r="K89" s="704">
        <v>1.6</v>
      </c>
    </row>
    <row r="90" spans="1:86" s="171" customFormat="1" hidden="1" outlineLevel="1" x14ac:dyDescent="0.25">
      <c r="A90" s="700"/>
      <c r="B90" s="1284"/>
      <c r="C90" s="701" t="s">
        <v>213</v>
      </c>
      <c r="D90" s="701" t="s">
        <v>696</v>
      </c>
      <c r="E90" s="702">
        <f>192.46/1000</f>
        <v>0.19246000000000002</v>
      </c>
      <c r="F90" s="703" t="s">
        <v>211</v>
      </c>
      <c r="G90" s="704">
        <f>1.19/1000000</f>
        <v>1.19E-6</v>
      </c>
      <c r="H90" s="703" t="s">
        <v>211</v>
      </c>
      <c r="I90" s="704">
        <f>7.15/1000000</f>
        <v>7.1500000000000002E-6</v>
      </c>
      <c r="J90" s="703" t="s">
        <v>211</v>
      </c>
      <c r="K90" s="704">
        <v>1.6</v>
      </c>
    </row>
    <row r="91" spans="1:86" s="171" customFormat="1" hidden="1" outlineLevel="1" x14ac:dyDescent="0.25">
      <c r="A91" s="700"/>
      <c r="B91" s="1284"/>
      <c r="C91" s="701" t="s">
        <v>215</v>
      </c>
      <c r="D91" s="701" t="s">
        <v>698</v>
      </c>
      <c r="E91" s="702">
        <f>191.9/1000</f>
        <v>0.19190000000000002</v>
      </c>
      <c r="F91" s="703" t="s">
        <v>211</v>
      </c>
      <c r="G91" s="704">
        <f>34.4/1000000</f>
        <v>3.4399999999999996E-5</v>
      </c>
      <c r="H91" s="703" t="s">
        <v>211</v>
      </c>
      <c r="I91" s="704">
        <f>0/1000000</f>
        <v>0</v>
      </c>
      <c r="J91" s="703" t="s">
        <v>211</v>
      </c>
      <c r="K91" s="704">
        <v>1.6</v>
      </c>
    </row>
    <row r="92" spans="1:86" s="171" customFormat="1" ht="31.5" hidden="1" outlineLevel="1" x14ac:dyDescent="0.25">
      <c r="A92" s="700"/>
      <c r="B92" s="1275" t="s">
        <v>216</v>
      </c>
      <c r="C92" s="701" t="s">
        <v>594</v>
      </c>
      <c r="D92" s="701" t="s">
        <v>699</v>
      </c>
      <c r="E92" s="702">
        <f>260.23/1000</f>
        <v>0.26023000000000002</v>
      </c>
      <c r="F92" s="701" t="s">
        <v>211</v>
      </c>
      <c r="G92" s="704">
        <f>84.44/1000000</f>
        <v>8.4439999999999998E-5</v>
      </c>
      <c r="H92" s="701" t="s">
        <v>211</v>
      </c>
      <c r="I92" s="704">
        <f>8.95/1000000</f>
        <v>8.949999999999999E-6</v>
      </c>
      <c r="J92" s="701" t="s">
        <v>211</v>
      </c>
      <c r="K92" s="704">
        <v>2</v>
      </c>
    </row>
    <row r="93" spans="1:86" s="171" customFormat="1" hidden="1" outlineLevel="1" x14ac:dyDescent="0.25">
      <c r="A93" s="700"/>
      <c r="B93" s="1276"/>
      <c r="C93" s="701" t="s">
        <v>700</v>
      </c>
      <c r="D93" s="701" t="s">
        <v>701</v>
      </c>
      <c r="E93" s="702">
        <f>229.8/1000</f>
        <v>0.2298</v>
      </c>
      <c r="F93" s="701" t="s">
        <v>211</v>
      </c>
      <c r="G93" s="704">
        <f>2.87/1000000</f>
        <v>2.8700000000000001E-6</v>
      </c>
      <c r="H93" s="701" t="s">
        <v>211</v>
      </c>
      <c r="I93" s="704">
        <f>6.3/1000000</f>
        <v>6.2999999999999998E-6</v>
      </c>
      <c r="J93" s="701" t="s">
        <v>211</v>
      </c>
      <c r="K93" s="704">
        <v>2</v>
      </c>
    </row>
    <row r="94" spans="1:86" s="171" customFormat="1" ht="31.5" hidden="1" outlineLevel="1" x14ac:dyDescent="0.25">
      <c r="A94" s="700"/>
      <c r="B94" s="1275" t="s">
        <v>218</v>
      </c>
      <c r="C94" s="701" t="s">
        <v>708</v>
      </c>
      <c r="D94" s="701" t="s">
        <v>708</v>
      </c>
      <c r="E94" s="702">
        <f>70.89/1000</f>
        <v>7.0889999999999995E-2</v>
      </c>
      <c r="F94" s="701" t="s">
        <v>211</v>
      </c>
      <c r="G94" s="704">
        <f>116.21/1000000</f>
        <v>1.1621E-4</v>
      </c>
      <c r="H94" s="701" t="s">
        <v>211</v>
      </c>
      <c r="I94" s="704">
        <f>1/1000000</f>
        <v>9.9999999999999995E-7</v>
      </c>
      <c r="J94" s="701" t="s">
        <v>211</v>
      </c>
      <c r="K94" s="704">
        <v>1</v>
      </c>
    </row>
    <row r="95" spans="1:86" s="171" customFormat="1" hidden="1" outlineLevel="1" x14ac:dyDescent="0.25">
      <c r="A95" s="700"/>
      <c r="B95" s="1276"/>
      <c r="C95" s="701" t="s">
        <v>709</v>
      </c>
      <c r="D95" s="701" t="s">
        <v>1093</v>
      </c>
      <c r="E95" s="702">
        <f>127.49/1000</f>
        <v>0.12748999999999999</v>
      </c>
      <c r="F95" s="701" t="s">
        <v>211</v>
      </c>
      <c r="G95" s="704">
        <f>54.11/1000000</f>
        <v>5.4110000000000002E-5</v>
      </c>
      <c r="H95" s="701" t="s">
        <v>211</v>
      </c>
      <c r="I95" s="704">
        <f>2/1000000</f>
        <v>1.9999999999999999E-6</v>
      </c>
      <c r="J95" s="701" t="s">
        <v>211</v>
      </c>
      <c r="K95" s="704">
        <v>1</v>
      </c>
    </row>
    <row r="96" spans="1:86" s="171" customFormat="1" hidden="1" outlineLevel="1" x14ac:dyDescent="0.25">
      <c r="A96" s="700"/>
      <c r="B96" s="705" t="s">
        <v>219</v>
      </c>
      <c r="C96" s="703" t="s">
        <v>702</v>
      </c>
      <c r="D96" s="703" t="s">
        <v>703</v>
      </c>
      <c r="E96" s="706">
        <f>559.58/1000</f>
        <v>0.55958000000000008</v>
      </c>
      <c r="F96" s="703" t="s">
        <v>211</v>
      </c>
      <c r="G96" s="663">
        <f>19.19/1000000</f>
        <v>1.9190000000000001E-5</v>
      </c>
      <c r="H96" s="703" t="s">
        <v>211</v>
      </c>
      <c r="I96" s="663">
        <f>24.86/1000000</f>
        <v>2.4859999999999999E-5</v>
      </c>
      <c r="J96" s="703" t="s">
        <v>211</v>
      </c>
      <c r="K96" s="663">
        <v>2</v>
      </c>
    </row>
    <row r="97" spans="1:87" ht="15.75" hidden="1" customHeight="1" outlineLevel="1" x14ac:dyDescent="0.25">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25">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75" hidden="1" outlineLevel="1" x14ac:dyDescent="0.3">
      <c r="A99" s="695"/>
      <c r="B99" s="686" t="s">
        <v>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25">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25">
      <c r="A101" s="695"/>
      <c r="B101" s="691" t="s">
        <v>539</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25">
      <c r="A102" s="695"/>
      <c r="B102" s="1288" t="s">
        <v>200</v>
      </c>
      <c r="C102" s="1278" t="s">
        <v>201</v>
      </c>
      <c r="D102" s="1278" t="s">
        <v>202</v>
      </c>
      <c r="E102" s="1281" t="s">
        <v>228</v>
      </c>
      <c r="F102" s="1282"/>
      <c r="G102" s="1282"/>
      <c r="H102" s="1282"/>
      <c r="I102" s="1282"/>
      <c r="J102" s="1283"/>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25">
      <c r="A103" s="695"/>
      <c r="B103" s="1289"/>
      <c r="C103" s="1280"/>
      <c r="D103" s="1280"/>
      <c r="E103" s="1281" t="s">
        <v>1418</v>
      </c>
      <c r="F103" s="1283"/>
      <c r="G103" s="1281" t="s">
        <v>1419</v>
      </c>
      <c r="H103" s="1283"/>
      <c r="I103" s="1281" t="s">
        <v>1420</v>
      </c>
      <c r="J103" s="1283"/>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25">
      <c r="A104" s="695"/>
      <c r="B104" s="1290"/>
      <c r="C104" s="1279"/>
      <c r="D104" s="1279"/>
      <c r="E104" s="699" t="s">
        <v>207</v>
      </c>
      <c r="F104" s="699" t="s">
        <v>208</v>
      </c>
      <c r="G104" s="699" t="s">
        <v>207</v>
      </c>
      <c r="H104" s="699" t="s">
        <v>208</v>
      </c>
      <c r="I104" s="699" t="s">
        <v>207</v>
      </c>
      <c r="J104" s="699" t="s">
        <v>208</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 hidden="1" customHeight="1" outlineLevel="1" x14ac:dyDescent="0.25">
      <c r="A105" s="695"/>
      <c r="B105" s="1275" t="s">
        <v>230</v>
      </c>
      <c r="C105" s="703" t="s">
        <v>710</v>
      </c>
      <c r="D105" s="703" t="s">
        <v>710</v>
      </c>
      <c r="E105" s="714">
        <f>0*1000</f>
        <v>0</v>
      </c>
      <c r="F105" s="703" t="s">
        <v>209</v>
      </c>
      <c r="G105" s="714">
        <v>1.9E-6</v>
      </c>
      <c r="H105" s="703" t="s">
        <v>209</v>
      </c>
      <c r="I105" s="714">
        <v>1.3999999999999999E-6</v>
      </c>
      <c r="J105" s="703" t="s">
        <v>209</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25">
      <c r="A106" s="695"/>
      <c r="B106" s="1284"/>
      <c r="C106" s="701" t="s">
        <v>251</v>
      </c>
      <c r="D106" s="701" t="s">
        <v>225</v>
      </c>
      <c r="E106" s="715">
        <f>0.0000534*1000</f>
        <v>5.3399999999999996E-2</v>
      </c>
      <c r="F106" s="703" t="s">
        <v>209</v>
      </c>
      <c r="G106" s="715">
        <v>2.8600000000000001E-6</v>
      </c>
      <c r="H106" s="703" t="s">
        <v>209</v>
      </c>
      <c r="I106" s="715">
        <v>9.7999999999999977E-6</v>
      </c>
      <c r="J106" s="703" t="s">
        <v>209</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 hidden="1" customHeight="1" outlineLevel="1" x14ac:dyDescent="0.25">
      <c r="A107" s="695"/>
      <c r="B107" s="1276"/>
      <c r="C107" s="701" t="s">
        <v>226</v>
      </c>
      <c r="D107" s="701" t="s">
        <v>226</v>
      </c>
      <c r="E107" s="715">
        <f>0.00007414*1000</f>
        <v>7.4140000000000011E-2</v>
      </c>
      <c r="F107" s="703" t="s">
        <v>209</v>
      </c>
      <c r="G107" s="715">
        <v>1.9E-6</v>
      </c>
      <c r="H107" s="703" t="s">
        <v>209</v>
      </c>
      <c r="I107" s="715">
        <v>1.3999999999999999E-6</v>
      </c>
      <c r="J107" s="703" t="s">
        <v>209</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25">
      <c r="A108" s="695"/>
      <c r="B108" s="705" t="s">
        <v>252</v>
      </c>
      <c r="C108" s="701" t="s">
        <v>251</v>
      </c>
      <c r="D108" s="701" t="s">
        <v>227</v>
      </c>
      <c r="E108" s="715">
        <f>0*1000</f>
        <v>0</v>
      </c>
      <c r="F108" s="703" t="s">
        <v>217</v>
      </c>
      <c r="G108" s="715">
        <v>1.3698889852995631E-6</v>
      </c>
      <c r="H108" s="701" t="s">
        <v>217</v>
      </c>
      <c r="I108" s="715">
        <v>4.1096669558986883E-7</v>
      </c>
      <c r="J108" s="701" t="s">
        <v>217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25">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25">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75" hidden="1" outlineLevel="1" x14ac:dyDescent="0.3">
      <c r="A111" s="695"/>
      <c r="B111" s="686" t="s">
        <v>253</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25">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25">
      <c r="A113" s="695"/>
      <c r="B113" s="691" t="s">
        <v>540</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25">
      <c r="A114" s="695"/>
      <c r="B114" s="1288" t="s">
        <v>200</v>
      </c>
      <c r="C114" s="1278" t="s">
        <v>201</v>
      </c>
      <c r="D114" s="1278" t="s">
        <v>202</v>
      </c>
      <c r="E114" s="1281" t="s">
        <v>228</v>
      </c>
      <c r="F114" s="1282"/>
      <c r="G114" s="1282"/>
      <c r="H114" s="1282"/>
      <c r="I114" s="1282"/>
      <c r="J114" s="1283"/>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25">
      <c r="A115" s="695"/>
      <c r="B115" s="1289"/>
      <c r="C115" s="1280"/>
      <c r="D115" s="1280"/>
      <c r="E115" s="1281" t="s">
        <v>1418</v>
      </c>
      <c r="F115" s="1283"/>
      <c r="G115" s="1281" t="s">
        <v>1419</v>
      </c>
      <c r="H115" s="1283"/>
      <c r="I115" s="1281" t="s">
        <v>1420</v>
      </c>
      <c r="J115" s="1283"/>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25">
      <c r="A116" s="695"/>
      <c r="B116" s="1290"/>
      <c r="C116" s="1279"/>
      <c r="D116" s="1279"/>
      <c r="E116" s="697" t="s">
        <v>207</v>
      </c>
      <c r="F116" s="697" t="s">
        <v>208</v>
      </c>
      <c r="G116" s="697" t="s">
        <v>207</v>
      </c>
      <c r="H116" s="697" t="s">
        <v>208</v>
      </c>
      <c r="I116" s="697" t="s">
        <v>207</v>
      </c>
      <c r="J116" s="697" t="s">
        <v>208</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25">
      <c r="A117" s="695"/>
      <c r="B117" s="705" t="s">
        <v>230</v>
      </c>
      <c r="C117" s="703" t="s">
        <v>231</v>
      </c>
      <c r="D117" s="703" t="s">
        <v>232</v>
      </c>
      <c r="E117" s="714">
        <f>0.00011516*1000</f>
        <v>0.11516</v>
      </c>
      <c r="F117" s="703" t="s">
        <v>209</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25">
      <c r="A118" s="695"/>
      <c r="B118" s="1275" t="s">
        <v>233</v>
      </c>
      <c r="C118" s="703" t="s">
        <v>231</v>
      </c>
      <c r="D118" s="703" t="s">
        <v>234</v>
      </c>
      <c r="E118" s="714">
        <f>0.0000495*1000</f>
        <v>4.9499999999999995E-2</v>
      </c>
      <c r="F118" s="703" t="s">
        <v>217</v>
      </c>
      <c r="G118" s="714">
        <v>2.8082724198641043E-6</v>
      </c>
      <c r="H118" s="703" t="s">
        <v>217</v>
      </c>
      <c r="I118" s="714">
        <v>9.5892228970969408E-7</v>
      </c>
      <c r="J118" s="703" t="s">
        <v>217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25">
      <c r="A119" s="695"/>
      <c r="B119" s="1284"/>
      <c r="C119" s="701" t="s">
        <v>235</v>
      </c>
      <c r="D119" s="701" t="s">
        <v>720</v>
      </c>
      <c r="E119" s="715">
        <f>0.0000333*1000</f>
        <v>3.3300000000000003E-2</v>
      </c>
      <c r="F119" s="703" t="s">
        <v>217</v>
      </c>
      <c r="G119" s="715">
        <v>2.8082724198641043E-6</v>
      </c>
      <c r="H119" s="703" t="s">
        <v>217</v>
      </c>
      <c r="I119" s="715">
        <v>9.5892228970969408E-7</v>
      </c>
      <c r="J119" s="703" t="s">
        <v>217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5" hidden="1" outlineLevel="1" x14ac:dyDescent="0.25">
      <c r="A120" s="695"/>
      <c r="B120" s="1284"/>
      <c r="C120" s="701" t="s">
        <v>236</v>
      </c>
      <c r="D120" s="701" t="s">
        <v>719</v>
      </c>
      <c r="E120" s="715">
        <f>0.0000091*1000</f>
        <v>9.0999999999999987E-3</v>
      </c>
      <c r="F120" s="703" t="s">
        <v>217</v>
      </c>
      <c r="G120" s="715">
        <v>2.8082724198641043E-6</v>
      </c>
      <c r="H120" s="703" t="s">
        <v>217</v>
      </c>
      <c r="I120" s="715">
        <v>9.5892228970969408E-7</v>
      </c>
      <c r="J120" s="703" t="s">
        <v>217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5" hidden="1" outlineLevel="1" x14ac:dyDescent="0.25">
      <c r="A121" s="695"/>
      <c r="B121" s="1276"/>
      <c r="C121" s="701" t="s">
        <v>237</v>
      </c>
      <c r="D121" s="701" t="s">
        <v>721</v>
      </c>
      <c r="E121" s="715">
        <f>0.0000059*1000</f>
        <v>5.8999999999999999E-3</v>
      </c>
      <c r="F121" s="703" t="s">
        <v>217</v>
      </c>
      <c r="G121" s="715">
        <v>2.8082724198641043E-6</v>
      </c>
      <c r="H121" s="701" t="s">
        <v>217</v>
      </c>
      <c r="I121" s="715">
        <v>9.5892228970969408E-7</v>
      </c>
      <c r="J121" s="701" t="s">
        <v>217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25">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25">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75" hidden="1" outlineLevel="1" x14ac:dyDescent="0.3">
      <c r="A124" s="695"/>
      <c r="B124" s="721" t="s">
        <v>254</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25">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25">
      <c r="A126" s="695"/>
      <c r="B126" s="723" t="s">
        <v>553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25">
      <c r="A127" s="695"/>
      <c r="B127" s="1288" t="s">
        <v>200</v>
      </c>
      <c r="C127" s="1278" t="s">
        <v>201</v>
      </c>
      <c r="D127" s="1278" t="s">
        <v>202</v>
      </c>
      <c r="E127" s="1281" t="s">
        <v>228</v>
      </c>
      <c r="F127" s="1282"/>
      <c r="G127" s="1282"/>
      <c r="H127" s="1282"/>
      <c r="I127" s="1282"/>
      <c r="J127" s="1283"/>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25">
      <c r="A128" s="695"/>
      <c r="B128" s="1289"/>
      <c r="C128" s="1280"/>
      <c r="D128" s="1280"/>
      <c r="E128" s="1281" t="s">
        <v>1418</v>
      </c>
      <c r="F128" s="1283"/>
      <c r="G128" s="1281" t="s">
        <v>1419</v>
      </c>
      <c r="H128" s="1283"/>
      <c r="I128" s="1281" t="s">
        <v>1420</v>
      </c>
      <c r="J128" s="1283"/>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25">
      <c r="A129" s="695"/>
      <c r="B129" s="1290"/>
      <c r="C129" s="1279"/>
      <c r="D129" s="1279"/>
      <c r="E129" s="697" t="s">
        <v>207</v>
      </c>
      <c r="F129" s="697" t="s">
        <v>208</v>
      </c>
      <c r="G129" s="697" t="s">
        <v>207</v>
      </c>
      <c r="H129" s="697" t="s">
        <v>208</v>
      </c>
      <c r="I129" s="697" t="s">
        <v>207</v>
      </c>
      <c r="J129" s="697" t="s">
        <v>208</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25">
      <c r="A130" s="695"/>
      <c r="B130" s="1275" t="s">
        <v>230</v>
      </c>
      <c r="C130" s="703" t="s">
        <v>718</v>
      </c>
      <c r="D130" s="703" t="str">
        <f t="shared" ref="D130:D135" si="1">C130</f>
        <v>Voo doméstico (passageiros)</v>
      </c>
      <c r="E130" s="714">
        <f>0.00017147*1000</f>
        <v>0.17147000000000001</v>
      </c>
      <c r="F130" s="703" t="s">
        <v>209</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25">
      <c r="A131" s="695"/>
      <c r="B131" s="1284"/>
      <c r="C131" s="393" t="s">
        <v>717</v>
      </c>
      <c r="D131" s="393" t="str">
        <f t="shared" si="1"/>
        <v>Voo curto (passageiros)</v>
      </c>
      <c r="E131" s="714">
        <f>0.000097*1000</f>
        <v>9.7000000000000003E-2</v>
      </c>
      <c r="F131" s="703" t="s">
        <v>209</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25">
      <c r="A132" s="695"/>
      <c r="B132" s="1276"/>
      <c r="C132" s="472" t="s">
        <v>716</v>
      </c>
      <c r="D132" s="472" t="str">
        <f t="shared" si="1"/>
        <v>Voo longo (passageiros)</v>
      </c>
      <c r="E132" s="715">
        <f>0.00011319*1000</f>
        <v>0.11319</v>
      </c>
      <c r="F132" s="703" t="s">
        <v>209</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25">
      <c r="A133" s="695"/>
      <c r="B133" s="1275" t="s">
        <v>238</v>
      </c>
      <c r="C133" s="701" t="s">
        <v>715</v>
      </c>
      <c r="D133" s="701" t="str">
        <f t="shared" si="1"/>
        <v>Voo doméstico (carga)</v>
      </c>
      <c r="E133" s="715">
        <f>0.00196073*1000</f>
        <v>1.9607299999999999</v>
      </c>
      <c r="F133" s="703" t="s">
        <v>217</v>
      </c>
      <c r="G133" s="715">
        <v>2.8562185343495887E-5</v>
      </c>
      <c r="H133" s="701" t="s">
        <v>217</v>
      </c>
      <c r="I133" s="715">
        <v>3.2808841197924531E-5</v>
      </c>
      <c r="J133" s="701" t="s">
        <v>217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 hidden="1" customHeight="1" outlineLevel="1" x14ac:dyDescent="0.25">
      <c r="A134" s="695"/>
      <c r="B134" s="1284"/>
      <c r="C134" s="703" t="s">
        <v>239</v>
      </c>
      <c r="D134" s="703" t="str">
        <f t="shared" si="1"/>
        <v>Voo curto (carga)</v>
      </c>
      <c r="E134" s="714">
        <f>0.00147389*1000</f>
        <v>1.4738900000000001</v>
      </c>
      <c r="F134" s="703" t="s">
        <v>217</v>
      </c>
      <c r="G134" s="714">
        <v>2.8562185343495887E-5</v>
      </c>
      <c r="H134" s="703" t="s">
        <v>217</v>
      </c>
      <c r="I134" s="714">
        <v>3.2808841197924531E-5</v>
      </c>
      <c r="J134" s="703" t="s">
        <v>217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25">
      <c r="A135" s="695"/>
      <c r="B135" s="1276"/>
      <c r="C135" s="701" t="s">
        <v>240</v>
      </c>
      <c r="D135" s="701" t="str">
        <f t="shared" si="1"/>
        <v>Voo longo (carga)</v>
      </c>
      <c r="E135" s="715">
        <f>0.00061324*1000</f>
        <v>0.61324000000000001</v>
      </c>
      <c r="F135" s="703" t="s">
        <v>217</v>
      </c>
      <c r="G135" s="715">
        <v>2.8562185343495887E-5</v>
      </c>
      <c r="H135" s="703" t="s">
        <v>217</v>
      </c>
      <c r="I135" s="715">
        <v>3.2808841197924531E-5</v>
      </c>
      <c r="J135" s="703" t="s">
        <v>217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25">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25">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149999999999999" hidden="1" customHeight="1" outlineLevel="1" x14ac:dyDescent="0.25">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75" hidden="1" outlineLevel="1" x14ac:dyDescent="0.3">
      <c r="A139" s="695"/>
      <c r="B139" s="721" t="s">
        <v>725</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25">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25">
      <c r="A141" s="695"/>
      <c r="B141" s="723" t="s">
        <v>1035</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25">
      <c r="A142" s="695"/>
      <c r="B142" s="1288" t="s">
        <v>724</v>
      </c>
      <c r="C142" s="1278" t="s">
        <v>202</v>
      </c>
      <c r="D142" s="1278" t="s">
        <v>42</v>
      </c>
      <c r="E142" s="1278" t="s">
        <v>33</v>
      </c>
      <c r="F142" s="1281" t="s">
        <v>228</v>
      </c>
      <c r="G142" s="1282"/>
      <c r="H142" s="1282"/>
      <c r="I142" s="1282"/>
      <c r="J142" s="1282"/>
      <c r="K142" s="1283"/>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25">
      <c r="A143" s="695"/>
      <c r="B143" s="1289"/>
      <c r="C143" s="1280"/>
      <c r="D143" s="1280"/>
      <c r="E143" s="1280"/>
      <c r="F143" s="1281" t="s">
        <v>1418</v>
      </c>
      <c r="G143" s="1283"/>
      <c r="H143" s="1281" t="s">
        <v>1419</v>
      </c>
      <c r="I143" s="1283"/>
      <c r="J143" s="1281" t="s">
        <v>1420</v>
      </c>
      <c r="K143" s="1283"/>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25">
      <c r="A144" s="695"/>
      <c r="B144" s="1290"/>
      <c r="C144" s="1279"/>
      <c r="D144" s="1279"/>
      <c r="E144" s="1279"/>
      <c r="F144" s="697" t="s">
        <v>207</v>
      </c>
      <c r="G144" s="697" t="s">
        <v>208</v>
      </c>
      <c r="H144" s="697" t="s">
        <v>207</v>
      </c>
      <c r="I144" s="697" t="s">
        <v>208</v>
      </c>
      <c r="J144" s="697" t="s">
        <v>207</v>
      </c>
      <c r="K144" s="697" t="s">
        <v>208</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5" hidden="1" outlineLevel="1" x14ac:dyDescent="0.25">
      <c r="A145" s="695"/>
      <c r="B145" s="1275" t="s">
        <v>727</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3">
        <f t="shared" ref="F145:F159" si="3">VLOOKUP(D145,$B$31:$I$75,8,FALSE)</f>
        <v>2.6509464</v>
      </c>
      <c r="G145" s="703" t="s">
        <v>729</v>
      </c>
      <c r="H145" s="892">
        <f t="shared" ref="H145:H159" si="4">VLOOKUP(D145,$B$31:$M$75,12,FALSE)*VLOOKUP(D145,$B$31:$M$75,4,FALSE)/1000000</f>
        <v>1.293948432E-11</v>
      </c>
      <c r="I145" s="703" t="s">
        <v>729</v>
      </c>
      <c r="J145" s="892">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25">
      <c r="A146" s="695"/>
      <c r="B146" s="1284"/>
      <c r="C146" s="703" t="str">
        <f>$B$145&amp;" - "&amp;D146</f>
        <v>Maquinaria agrícola e florestal - Gasolina para motores</v>
      </c>
      <c r="D146" s="703" t="str">
        <f>B51</f>
        <v>Gasolina para motores</v>
      </c>
      <c r="E146" s="703" t="str">
        <f t="shared" si="2"/>
        <v>Litros</v>
      </c>
      <c r="F146" s="893">
        <f t="shared" si="3"/>
        <v>1.4113916666666667E-3</v>
      </c>
      <c r="G146" s="703" t="s">
        <v>729</v>
      </c>
      <c r="H146" s="892">
        <f t="shared" si="4"/>
        <v>6.6861620833333319E-15</v>
      </c>
      <c r="I146" s="703" t="s">
        <v>729</v>
      </c>
      <c r="J146" s="892">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25">
      <c r="A147" s="695"/>
      <c r="B147" s="1284"/>
      <c r="C147" s="703" t="str">
        <f>$B$145&amp;" - "&amp;D147</f>
        <v>Maquinaria agrícola e florestal - Gás Natural</v>
      </c>
      <c r="D147" s="703" t="str">
        <f>B47</f>
        <v>Gás Natural</v>
      </c>
      <c r="E147" s="703" t="str">
        <f t="shared" si="2"/>
        <v>m3</v>
      </c>
      <c r="F147" s="893">
        <f t="shared" si="3"/>
        <v>2.4295207639999994</v>
      </c>
      <c r="G147" s="703" t="s">
        <v>729</v>
      </c>
      <c r="H147" s="892">
        <f t="shared" si="4"/>
        <v>0</v>
      </c>
      <c r="I147" s="703" t="s">
        <v>729</v>
      </c>
      <c r="J147" s="892">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25">
      <c r="A148" s="695"/>
      <c r="B148" s="1284"/>
      <c r="C148" s="703" t="str">
        <f>$B$145&amp;" - "&amp;D148</f>
        <v>Maquinaria agrícola e florestal - Biodiesel</v>
      </c>
      <c r="D148" s="703" t="str">
        <f>B67</f>
        <v>Biodiesel</v>
      </c>
      <c r="E148" s="703" t="str">
        <f t="shared" si="2"/>
        <v>kg</v>
      </c>
      <c r="F148" s="893">
        <f t="shared" si="3"/>
        <v>1.9116</v>
      </c>
      <c r="G148" s="703" t="s">
        <v>729</v>
      </c>
      <c r="H148" s="892">
        <f t="shared" si="4"/>
        <v>7.2900000000000003E-9</v>
      </c>
      <c r="I148" s="703" t="s">
        <v>729</v>
      </c>
      <c r="J148" s="892">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25">
      <c r="A149" s="695"/>
      <c r="B149" s="1276"/>
      <c r="C149" s="703" t="str">
        <f>$B$145&amp;" - "&amp;D149</f>
        <v>Maquinaria agrícola e florestal - Biogasolina</v>
      </c>
      <c r="D149" s="703" t="str">
        <f>B68</f>
        <v>Biogasolina</v>
      </c>
      <c r="E149" s="703" t="str">
        <f t="shared" si="2"/>
        <v>kg</v>
      </c>
      <c r="F149" s="893">
        <f t="shared" si="3"/>
        <v>1.9116</v>
      </c>
      <c r="G149" s="703" t="s">
        <v>729</v>
      </c>
      <c r="H149" s="892">
        <f t="shared" si="4"/>
        <v>7.2900000000000003E-9</v>
      </c>
      <c r="I149" s="703" t="s">
        <v>729</v>
      </c>
      <c r="J149" s="892">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5" hidden="1" outlineLevel="1" x14ac:dyDescent="0.25">
      <c r="A150" s="695"/>
      <c r="B150" s="1285" t="s">
        <v>728</v>
      </c>
      <c r="C150" s="703" t="str">
        <f>$B$150&amp;" - "&amp;D150</f>
        <v>Maquinaria comercial, institucional - Gasóleo / óleo diesel (fuelóleo destilado)</v>
      </c>
      <c r="D150" s="393" t="str">
        <f>D145</f>
        <v>Gasóleo / óleo diesel (fuelóleo destilado)</v>
      </c>
      <c r="E150" s="703" t="str">
        <f t="shared" si="2"/>
        <v>Litros</v>
      </c>
      <c r="F150" s="893">
        <f t="shared" si="3"/>
        <v>2.6509464</v>
      </c>
      <c r="G150" s="703" t="s">
        <v>729</v>
      </c>
      <c r="H150" s="892">
        <f t="shared" si="4"/>
        <v>1.293948432E-11</v>
      </c>
      <c r="I150" s="703" t="s">
        <v>729</v>
      </c>
      <c r="J150" s="892">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25">
      <c r="A151" s="695"/>
      <c r="B151" s="1286"/>
      <c r="C151" s="703" t="str">
        <f>$B$150&amp;" - "&amp;D151</f>
        <v>Maquinaria comercial, institucional - Gasolina para motores</v>
      </c>
      <c r="D151" s="393" t="str">
        <f t="shared" ref="D151:D159" si="7">D146</f>
        <v>Gasolina para motores</v>
      </c>
      <c r="E151" s="703" t="str">
        <f t="shared" si="2"/>
        <v>Litros</v>
      </c>
      <c r="F151" s="893">
        <f t="shared" si="3"/>
        <v>1.4113916666666667E-3</v>
      </c>
      <c r="G151" s="703" t="s">
        <v>729</v>
      </c>
      <c r="H151" s="892">
        <f t="shared" si="4"/>
        <v>6.6861620833333319E-15</v>
      </c>
      <c r="I151" s="703" t="s">
        <v>729</v>
      </c>
      <c r="J151" s="892">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25">
      <c r="A152" s="695"/>
      <c r="B152" s="1286"/>
      <c r="C152" s="703" t="str">
        <f>$B$150&amp;" - "&amp;D152</f>
        <v>Maquinaria comercial, institucional - Gás Natural</v>
      </c>
      <c r="D152" s="393" t="str">
        <f t="shared" si="7"/>
        <v>Gás Natural</v>
      </c>
      <c r="E152" s="703" t="str">
        <f t="shared" si="2"/>
        <v>m3</v>
      </c>
      <c r="F152" s="893">
        <f t="shared" si="3"/>
        <v>2.4295207639999994</v>
      </c>
      <c r="G152" s="703" t="s">
        <v>729</v>
      </c>
      <c r="H152" s="892">
        <f t="shared" si="4"/>
        <v>0</v>
      </c>
      <c r="I152" s="703" t="s">
        <v>729</v>
      </c>
      <c r="J152" s="892">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25">
      <c r="A153" s="695"/>
      <c r="B153" s="1286"/>
      <c r="C153" s="703" t="str">
        <f>$B$150&amp;" - "&amp;D153</f>
        <v>Maquinaria comercial, institucional - Biodiesel</v>
      </c>
      <c r="D153" s="393" t="str">
        <f t="shared" si="7"/>
        <v>Biodiesel</v>
      </c>
      <c r="E153" s="703" t="str">
        <f t="shared" si="2"/>
        <v>kg</v>
      </c>
      <c r="F153" s="893">
        <f t="shared" si="3"/>
        <v>1.9116</v>
      </c>
      <c r="G153" s="703" t="s">
        <v>729</v>
      </c>
      <c r="H153" s="892">
        <f t="shared" si="4"/>
        <v>7.2900000000000003E-9</v>
      </c>
      <c r="I153" s="703" t="s">
        <v>729</v>
      </c>
      <c r="J153" s="892">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25">
      <c r="A154" s="695"/>
      <c r="B154" s="1287"/>
      <c r="C154" s="703" t="str">
        <f>$B$150&amp;" - "&amp;D154</f>
        <v>Maquinaria comercial, institucional - Biogasolina</v>
      </c>
      <c r="D154" s="393" t="str">
        <f t="shared" si="7"/>
        <v>Biogasolina</v>
      </c>
      <c r="E154" s="703" t="str">
        <f t="shared" si="2"/>
        <v>kg</v>
      </c>
      <c r="F154" s="893">
        <f t="shared" si="3"/>
        <v>1.9116</v>
      </c>
      <c r="G154" s="703" t="s">
        <v>729</v>
      </c>
      <c r="H154" s="892">
        <f t="shared" si="4"/>
        <v>7.2900000000000003E-9</v>
      </c>
      <c r="I154" s="703" t="s">
        <v>729</v>
      </c>
      <c r="J154" s="892">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5" hidden="1" outlineLevel="1" x14ac:dyDescent="0.25">
      <c r="A155" s="695"/>
      <c r="B155" s="1285" t="s">
        <v>726</v>
      </c>
      <c r="C155" s="703" t="str">
        <f>$B$155&amp;" - "&amp;D155</f>
        <v>Maquinaria industrial - Gasóleo / óleo diesel (fuelóleo destilado)</v>
      </c>
      <c r="D155" s="393" t="str">
        <f t="shared" si="7"/>
        <v>Gasóleo / óleo diesel (fuelóleo destilado)</v>
      </c>
      <c r="E155" s="703" t="str">
        <f t="shared" si="2"/>
        <v>Litros</v>
      </c>
      <c r="F155" s="893">
        <f t="shared" si="3"/>
        <v>2.6509464</v>
      </c>
      <c r="G155" s="703" t="s">
        <v>729</v>
      </c>
      <c r="H155" s="892">
        <f t="shared" si="4"/>
        <v>1.293948432E-11</v>
      </c>
      <c r="I155" s="703" t="s">
        <v>729</v>
      </c>
      <c r="J155" s="892">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25">
      <c r="A156" s="695"/>
      <c r="B156" s="1286"/>
      <c r="C156" s="703" t="str">
        <f>$B$155&amp;" - "&amp;D156</f>
        <v>Maquinaria industrial - Gasolina para motores</v>
      </c>
      <c r="D156" s="393" t="str">
        <f t="shared" si="7"/>
        <v>Gasolina para motores</v>
      </c>
      <c r="E156" s="703" t="str">
        <f t="shared" si="2"/>
        <v>Litros</v>
      </c>
      <c r="F156" s="893">
        <f t="shared" si="3"/>
        <v>1.4113916666666667E-3</v>
      </c>
      <c r="G156" s="703" t="s">
        <v>729</v>
      </c>
      <c r="H156" s="892">
        <f t="shared" si="4"/>
        <v>6.6861620833333319E-15</v>
      </c>
      <c r="I156" s="703" t="s">
        <v>729</v>
      </c>
      <c r="J156" s="892">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25">
      <c r="A157" s="695"/>
      <c r="B157" s="1286"/>
      <c r="C157" s="703" t="str">
        <f>$B$155&amp;" - "&amp;D157</f>
        <v>Maquinaria industrial - Gás Natural</v>
      </c>
      <c r="D157" s="393" t="str">
        <f t="shared" si="7"/>
        <v>Gás Natural</v>
      </c>
      <c r="E157" s="703" t="str">
        <f t="shared" si="2"/>
        <v>m3</v>
      </c>
      <c r="F157" s="893">
        <f t="shared" si="3"/>
        <v>2.4295207639999994</v>
      </c>
      <c r="G157" s="703" t="s">
        <v>729</v>
      </c>
      <c r="H157" s="892">
        <f t="shared" si="4"/>
        <v>0</v>
      </c>
      <c r="I157" s="703" t="s">
        <v>729</v>
      </c>
      <c r="J157" s="892">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25">
      <c r="A158" s="695"/>
      <c r="B158" s="1286"/>
      <c r="C158" s="703" t="str">
        <f>$B$155&amp;" - "&amp;D158</f>
        <v>Maquinaria industrial - Biodiesel</v>
      </c>
      <c r="D158" s="393" t="str">
        <f t="shared" si="7"/>
        <v>Biodiesel</v>
      </c>
      <c r="E158" s="703" t="str">
        <f t="shared" si="2"/>
        <v>kg</v>
      </c>
      <c r="F158" s="893">
        <f t="shared" si="3"/>
        <v>1.9116</v>
      </c>
      <c r="G158" s="703" t="s">
        <v>729</v>
      </c>
      <c r="H158" s="892">
        <f t="shared" si="4"/>
        <v>7.2900000000000003E-9</v>
      </c>
      <c r="I158" s="703" t="s">
        <v>729</v>
      </c>
      <c r="J158" s="892">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25">
      <c r="A159" s="695"/>
      <c r="B159" s="1287"/>
      <c r="C159" s="703" t="str">
        <f>$B$155&amp;" - "&amp;D159</f>
        <v>Maquinaria industrial - Biogasolina</v>
      </c>
      <c r="D159" s="393" t="str">
        <f t="shared" si="7"/>
        <v>Biogasolina</v>
      </c>
      <c r="E159" s="703" t="str">
        <f t="shared" si="2"/>
        <v>kg</v>
      </c>
      <c r="F159" s="893">
        <f t="shared" si="3"/>
        <v>1.9116</v>
      </c>
      <c r="G159" s="703" t="s">
        <v>729</v>
      </c>
      <c r="H159" s="892">
        <f t="shared" si="4"/>
        <v>7.2900000000000003E-9</v>
      </c>
      <c r="I159" s="703" t="s">
        <v>729</v>
      </c>
      <c r="J159" s="892">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 customHeight="1" collapsed="1" x14ac:dyDescent="0.25">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25">
      <c r="A161" s="676"/>
      <c r="B161" s="639" t="s">
        <v>882</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 hidden="1" customHeight="1" outlineLevel="1" x14ac:dyDescent="0.25">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 hidden="1" customHeight="1" outlineLevel="1" x14ac:dyDescent="0.25">
      <c r="A163" s="176"/>
      <c r="B163" s="168" t="s">
        <v>930</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 hidden="1" customHeight="1" outlineLevel="1" x14ac:dyDescent="0.25">
      <c r="A164" s="176"/>
      <c r="B164" s="169" t="s">
        <v>773</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 hidden="1" customHeight="1" outlineLevel="1" x14ac:dyDescent="0.25">
      <c r="A165" s="176"/>
      <c r="B165" s="725" t="s">
        <v>257</v>
      </c>
      <c r="C165" s="726" t="s">
        <v>259</v>
      </c>
      <c r="D165" s="1303" t="s">
        <v>774</v>
      </c>
      <c r="E165" s="1304"/>
      <c r="F165" s="1300" t="s">
        <v>772</v>
      </c>
      <c r="G165" s="1300" t="s">
        <v>771</v>
      </c>
      <c r="H165" s="1300" t="s">
        <v>776</v>
      </c>
      <c r="I165" s="1300" t="s">
        <v>1421</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15" hidden="1" customHeight="1" outlineLevel="1" x14ac:dyDescent="0.25">
      <c r="A166" s="176"/>
      <c r="B166" s="727" t="s">
        <v>258</v>
      </c>
      <c r="C166" s="728" t="s">
        <v>775</v>
      </c>
      <c r="D166" s="729" t="s">
        <v>260</v>
      </c>
      <c r="E166" s="730" t="s">
        <v>262</v>
      </c>
      <c r="F166" s="1301"/>
      <c r="G166" s="1301"/>
      <c r="H166" s="1301"/>
      <c r="I166" s="1301"/>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25">
      <c r="A167" s="176"/>
      <c r="B167" s="731"/>
      <c r="C167" s="732"/>
      <c r="D167" s="733" t="s">
        <v>261</v>
      </c>
      <c r="E167" s="734" t="s">
        <v>263</v>
      </c>
      <c r="F167" s="735" t="s">
        <v>779</v>
      </c>
      <c r="G167" s="1302"/>
      <c r="H167" s="736" t="s">
        <v>729</v>
      </c>
      <c r="I167" s="1302"/>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50000000000003" hidden="1" customHeight="1" outlineLevel="1" x14ac:dyDescent="0.25">
      <c r="A168" s="176"/>
      <c r="B168" s="737" t="s">
        <v>189</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50000000000003" hidden="1" customHeight="1" outlineLevel="1" x14ac:dyDescent="0.25">
      <c r="A169" s="176"/>
      <c r="B169" s="743" t="s">
        <v>190</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50000000000003" hidden="1" customHeight="1" outlineLevel="1" x14ac:dyDescent="0.25">
      <c r="A170" s="176"/>
      <c r="B170" s="743" t="s">
        <v>191</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50000000000003" hidden="1" customHeight="1" outlineLevel="1" x14ac:dyDescent="0.25">
      <c r="A171" s="176"/>
      <c r="B171" s="743" t="s">
        <v>192</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50000000000003" hidden="1" customHeight="1" outlineLevel="1" x14ac:dyDescent="0.25">
      <c r="A172" s="176"/>
      <c r="B172" s="743" t="s">
        <v>193</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50000000000003" hidden="1" customHeight="1" outlineLevel="1" x14ac:dyDescent="0.25">
      <c r="A173" s="176"/>
      <c r="B173" s="743" t="s">
        <v>1079</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50000000000003" hidden="1" customHeight="1" outlineLevel="1" x14ac:dyDescent="0.25">
      <c r="A174" s="176"/>
      <c r="B174" s="743" t="s">
        <v>194</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50000000000003" hidden="1" customHeight="1" outlineLevel="1" x14ac:dyDescent="0.25">
      <c r="A175" s="176"/>
      <c r="B175" s="744" t="s">
        <v>873</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50000000000003" hidden="1" customHeight="1" outlineLevel="1" x14ac:dyDescent="0.25">
      <c r="A176" s="176"/>
      <c r="B176" s="743" t="s">
        <v>195</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 hidden="1" customHeight="1" outlineLevel="1" x14ac:dyDescent="0.25">
      <c r="A177" s="176"/>
      <c r="B177" s="169" t="s">
        <v>1422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 hidden="1" customHeight="1" outlineLevel="1" x14ac:dyDescent="0.25">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 hidden="1" customHeight="1" outlineLevel="1" x14ac:dyDescent="0.25">
      <c r="A179" s="176"/>
      <c r="B179" s="168" t="s">
        <v>932</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5" hidden="1" outlineLevel="1" thickBot="1" x14ac:dyDescent="0.3">
      <c r="B180" s="746" t="s">
        <v>43</v>
      </c>
      <c r="C180" s="746" t="s">
        <v>931</v>
      </c>
      <c r="D180" s="746" t="s">
        <v>821</v>
      </c>
      <c r="E180" s="746" t="s">
        <v>822</v>
      </c>
      <c r="F180" s="746" t="s">
        <v>33</v>
      </c>
      <c r="G180" s="746" t="s">
        <v>202</v>
      </c>
      <c r="H180" s="746" t="s">
        <v>568</v>
      </c>
    </row>
    <row r="181" spans="1:86" ht="16.5" hidden="1" outlineLevel="1" thickTop="1" x14ac:dyDescent="0.25">
      <c r="B181" s="316" t="s">
        <v>823</v>
      </c>
      <c r="C181" s="747" t="s">
        <v>824</v>
      </c>
      <c r="D181" s="169" t="s">
        <v>825</v>
      </c>
      <c r="E181" s="748">
        <v>7.0000000000000007E-2</v>
      </c>
      <c r="F181" s="316" t="s">
        <v>349</v>
      </c>
      <c r="G181" s="747" t="s">
        <v>826</v>
      </c>
      <c r="H181" s="749" t="s">
        <v>827</v>
      </c>
    </row>
    <row r="182" spans="1:86" hidden="1" outlineLevel="1" x14ac:dyDescent="0.25">
      <c r="B182" s="316" t="s">
        <v>823</v>
      </c>
      <c r="C182" s="747" t="s">
        <v>824</v>
      </c>
      <c r="D182" s="169" t="s">
        <v>828</v>
      </c>
      <c r="E182" s="748">
        <v>2E-3</v>
      </c>
      <c r="F182" s="316" t="s">
        <v>349</v>
      </c>
      <c r="G182" s="747" t="s">
        <v>829</v>
      </c>
      <c r="H182" s="749" t="s">
        <v>827</v>
      </c>
    </row>
    <row r="183" spans="1:86" hidden="1" outlineLevel="1" x14ac:dyDescent="0.25">
      <c r="B183" s="316" t="s">
        <v>823</v>
      </c>
      <c r="C183" s="747" t="s">
        <v>824</v>
      </c>
      <c r="D183" s="169" t="s">
        <v>830</v>
      </c>
      <c r="E183" s="748">
        <v>0.93</v>
      </c>
      <c r="F183" s="316" t="s">
        <v>349</v>
      </c>
      <c r="G183" s="747" t="s">
        <v>831</v>
      </c>
      <c r="H183" s="749" t="s">
        <v>827</v>
      </c>
    </row>
    <row r="184" spans="1:86" hidden="1" outlineLevel="1" x14ac:dyDescent="0.25">
      <c r="B184" s="750" t="s">
        <v>823</v>
      </c>
      <c r="C184" s="751" t="s">
        <v>824</v>
      </c>
      <c r="D184" s="752" t="s">
        <v>832</v>
      </c>
      <c r="E184" s="750" t="s">
        <v>833</v>
      </c>
      <c r="F184" s="750" t="s">
        <v>834</v>
      </c>
      <c r="G184" s="751"/>
      <c r="H184" s="753" t="s">
        <v>827</v>
      </c>
    </row>
    <row r="185" spans="1:86" hidden="1" outlineLevel="1" x14ac:dyDescent="0.25">
      <c r="B185" s="316" t="s">
        <v>823</v>
      </c>
      <c r="C185" s="747" t="s">
        <v>835</v>
      </c>
      <c r="D185" s="169" t="s">
        <v>825</v>
      </c>
      <c r="E185" s="748">
        <v>8.5000000000000006E-2</v>
      </c>
      <c r="F185" s="316" t="s">
        <v>349</v>
      </c>
      <c r="G185" s="747" t="s">
        <v>826</v>
      </c>
      <c r="H185" s="749" t="s">
        <v>836</v>
      </c>
    </row>
    <row r="186" spans="1:86" hidden="1" outlineLevel="1" x14ac:dyDescent="0.25">
      <c r="B186" s="316" t="s">
        <v>823</v>
      </c>
      <c r="C186" s="747" t="s">
        <v>835</v>
      </c>
      <c r="D186" s="169" t="s">
        <v>828</v>
      </c>
      <c r="E186" s="748">
        <v>2.5999999999999999E-2</v>
      </c>
      <c r="F186" s="316" t="s">
        <v>349</v>
      </c>
      <c r="G186" s="747" t="s">
        <v>837</v>
      </c>
      <c r="H186" s="749" t="s">
        <v>836</v>
      </c>
    </row>
    <row r="187" spans="1:86" hidden="1" outlineLevel="1" x14ac:dyDescent="0.25">
      <c r="B187" s="316" t="s">
        <v>823</v>
      </c>
      <c r="C187" s="747" t="s">
        <v>835</v>
      </c>
      <c r="D187" s="169" t="s">
        <v>830</v>
      </c>
      <c r="E187" s="748">
        <v>0.95</v>
      </c>
      <c r="F187" s="316" t="s">
        <v>349</v>
      </c>
      <c r="G187" s="747" t="s">
        <v>831</v>
      </c>
      <c r="H187" s="749" t="s">
        <v>836</v>
      </c>
    </row>
    <row r="188" spans="1:86" hidden="1" outlineLevel="1" x14ac:dyDescent="0.25">
      <c r="B188" s="750" t="s">
        <v>823</v>
      </c>
      <c r="C188" s="751" t="s">
        <v>835</v>
      </c>
      <c r="D188" s="752" t="s">
        <v>832</v>
      </c>
      <c r="E188" s="754" t="s">
        <v>833</v>
      </c>
      <c r="F188" s="750" t="s">
        <v>834</v>
      </c>
      <c r="G188" s="751"/>
      <c r="H188" s="753" t="s">
        <v>836</v>
      </c>
    </row>
    <row r="189" spans="1:86" ht="18" hidden="1" outlineLevel="1" x14ac:dyDescent="0.25">
      <c r="B189" s="316" t="s">
        <v>838</v>
      </c>
      <c r="C189" s="747" t="s">
        <v>839</v>
      </c>
      <c r="D189" s="169" t="s">
        <v>825</v>
      </c>
      <c r="E189" s="755">
        <v>0.04</v>
      </c>
      <c r="F189" s="316" t="s">
        <v>1401</v>
      </c>
      <c r="G189" s="747" t="s">
        <v>840</v>
      </c>
      <c r="H189" s="749" t="s">
        <v>841</v>
      </c>
    </row>
    <row r="190" spans="1:86" ht="18" hidden="1" outlineLevel="1" x14ac:dyDescent="0.25">
      <c r="B190" s="316" t="s">
        <v>823</v>
      </c>
      <c r="C190" s="747" t="s">
        <v>839</v>
      </c>
      <c r="D190" s="169" t="s">
        <v>825</v>
      </c>
      <c r="E190" s="755">
        <v>0.2</v>
      </c>
      <c r="F190" s="316" t="s">
        <v>1401</v>
      </c>
      <c r="G190" s="747" t="s">
        <v>840</v>
      </c>
      <c r="H190" s="749" t="s">
        <v>841</v>
      </c>
    </row>
    <row r="191" spans="1:86" ht="18" hidden="1" outlineLevel="1" x14ac:dyDescent="0.25">
      <c r="B191" s="316" t="s">
        <v>838</v>
      </c>
      <c r="C191" s="747" t="s">
        <v>842</v>
      </c>
      <c r="D191" s="169" t="s">
        <v>825</v>
      </c>
      <c r="E191" s="756">
        <v>0.9</v>
      </c>
      <c r="F191" s="316" t="s">
        <v>1402</v>
      </c>
      <c r="G191" s="747" t="s">
        <v>840</v>
      </c>
      <c r="H191" s="749" t="s">
        <v>841</v>
      </c>
    </row>
    <row r="192" spans="1:86" ht="18" hidden="1" outlineLevel="1" x14ac:dyDescent="0.25">
      <c r="B192" s="750" t="s">
        <v>823</v>
      </c>
      <c r="C192" s="751" t="s">
        <v>842</v>
      </c>
      <c r="D192" s="752" t="s">
        <v>825</v>
      </c>
      <c r="E192" s="757">
        <v>4</v>
      </c>
      <c r="F192" s="750" t="s">
        <v>1402</v>
      </c>
      <c r="G192" s="751" t="s">
        <v>840</v>
      </c>
      <c r="H192" s="753" t="s">
        <v>841</v>
      </c>
    </row>
    <row r="193" spans="1:86" ht="18" hidden="1" outlineLevel="1" x14ac:dyDescent="0.25">
      <c r="B193" s="316" t="s">
        <v>204</v>
      </c>
      <c r="C193" s="747" t="s">
        <v>843</v>
      </c>
      <c r="D193" s="169" t="s">
        <v>844</v>
      </c>
      <c r="E193" s="758">
        <v>3.98E-6</v>
      </c>
      <c r="F193" s="316" t="s">
        <v>1403</v>
      </c>
      <c r="G193" s="747"/>
      <c r="H193" s="749" t="s">
        <v>845</v>
      </c>
    </row>
    <row r="194" spans="1:86" ht="18" hidden="1" outlineLevel="1" x14ac:dyDescent="0.25">
      <c r="B194" s="316" t="s">
        <v>205</v>
      </c>
      <c r="C194" s="747" t="s">
        <v>843</v>
      </c>
      <c r="D194" s="169" t="s">
        <v>844</v>
      </c>
      <c r="E194" s="758">
        <v>4.5499999999999995E-4</v>
      </c>
      <c r="F194" s="316" t="s">
        <v>1404</v>
      </c>
      <c r="G194" s="747"/>
      <c r="H194" s="749" t="s">
        <v>845</v>
      </c>
    </row>
    <row r="195" spans="1:86" ht="18" hidden="1" outlineLevel="1" x14ac:dyDescent="0.25">
      <c r="B195" s="316" t="s">
        <v>206</v>
      </c>
      <c r="C195" s="747" t="s">
        <v>843</v>
      </c>
      <c r="D195" s="169" t="s">
        <v>844</v>
      </c>
      <c r="E195" s="758" t="s">
        <v>52</v>
      </c>
      <c r="F195" s="316" t="s">
        <v>1405</v>
      </c>
      <c r="G195" s="747"/>
      <c r="H195" s="749" t="s">
        <v>845</v>
      </c>
    </row>
    <row r="196" spans="1:86" ht="18.75" hidden="1" outlineLevel="1" thickBot="1" x14ac:dyDescent="0.3">
      <c r="B196" s="759" t="s">
        <v>846</v>
      </c>
      <c r="C196" s="760" t="s">
        <v>843</v>
      </c>
      <c r="D196" s="761" t="s">
        <v>844</v>
      </c>
      <c r="E196" s="762">
        <f>E193*1+E194*28</f>
        <v>1.2743979999999999E-2</v>
      </c>
      <c r="F196" s="759" t="s">
        <v>1406</v>
      </c>
      <c r="G196" s="763"/>
      <c r="H196" s="764"/>
    </row>
    <row r="197" spans="1:86" ht="18.75" hidden="1" outlineLevel="1" thickTop="1" x14ac:dyDescent="0.25">
      <c r="B197" s="316" t="s">
        <v>204</v>
      </c>
      <c r="C197" s="747" t="s">
        <v>843</v>
      </c>
      <c r="D197" s="169" t="s">
        <v>847</v>
      </c>
      <c r="E197" s="758">
        <v>1.1000000000000001E-7</v>
      </c>
      <c r="F197" s="316" t="s">
        <v>1403</v>
      </c>
      <c r="G197" s="747"/>
      <c r="H197" s="749" t="s">
        <v>845</v>
      </c>
    </row>
    <row r="198" spans="1:86" ht="18" hidden="1" outlineLevel="1" x14ac:dyDescent="0.25">
      <c r="B198" s="316" t="s">
        <v>205</v>
      </c>
      <c r="C198" s="747" t="s">
        <v>843</v>
      </c>
      <c r="D198" s="169" t="s">
        <v>847</v>
      </c>
      <c r="E198" s="758">
        <v>2.5000000000000001E-5</v>
      </c>
      <c r="F198" s="316" t="s">
        <v>1404</v>
      </c>
      <c r="G198" s="747"/>
      <c r="H198" s="749" t="s">
        <v>845</v>
      </c>
    </row>
    <row r="199" spans="1:86" ht="18" hidden="1" outlineLevel="1" x14ac:dyDescent="0.25">
      <c r="B199" s="316" t="s">
        <v>206</v>
      </c>
      <c r="C199" s="747" t="s">
        <v>843</v>
      </c>
      <c r="D199" s="169" t="s">
        <v>847</v>
      </c>
      <c r="E199" s="758" t="s">
        <v>52</v>
      </c>
      <c r="F199" s="316" t="s">
        <v>1405</v>
      </c>
      <c r="G199" s="747"/>
      <c r="H199" s="749" t="s">
        <v>845</v>
      </c>
    </row>
    <row r="200" spans="1:86" ht="18.75" hidden="1" outlineLevel="1" thickBot="1" x14ac:dyDescent="0.3">
      <c r="B200" s="759" t="s">
        <v>846</v>
      </c>
      <c r="C200" s="760" t="s">
        <v>843</v>
      </c>
      <c r="D200" s="761" t="s">
        <v>847</v>
      </c>
      <c r="E200" s="762">
        <f>E197*1+E198*28</f>
        <v>7.0010999999999999E-4</v>
      </c>
      <c r="F200" s="759" t="s">
        <v>1406</v>
      </c>
      <c r="G200" s="763"/>
      <c r="H200" s="764"/>
    </row>
    <row r="201" spans="1:86" ht="18.75" hidden="1" outlineLevel="1" thickTop="1" x14ac:dyDescent="0.25">
      <c r="B201" s="316" t="s">
        <v>204</v>
      </c>
      <c r="C201" s="747" t="s">
        <v>843</v>
      </c>
      <c r="D201" s="169" t="s">
        <v>848</v>
      </c>
      <c r="E201" s="758">
        <v>5.1E-5</v>
      </c>
      <c r="F201" s="316" t="s">
        <v>1403</v>
      </c>
      <c r="G201" s="747"/>
      <c r="H201" s="749" t="s">
        <v>845</v>
      </c>
    </row>
    <row r="202" spans="1:86" ht="18" hidden="1" outlineLevel="1" x14ac:dyDescent="0.25">
      <c r="B202" s="316" t="s">
        <v>205</v>
      </c>
      <c r="C202" s="747" t="s">
        <v>843</v>
      </c>
      <c r="D202" s="169" t="s">
        <v>848</v>
      </c>
      <c r="E202" s="758">
        <v>1.2999999999999999E-3</v>
      </c>
      <c r="F202" s="316" t="s">
        <v>1404</v>
      </c>
      <c r="G202" s="747"/>
      <c r="H202" s="749" t="s">
        <v>845</v>
      </c>
    </row>
    <row r="203" spans="1:86" ht="18" hidden="1" outlineLevel="1" x14ac:dyDescent="0.25">
      <c r="B203" s="316" t="s">
        <v>206</v>
      </c>
      <c r="C203" s="747" t="s">
        <v>843</v>
      </c>
      <c r="D203" s="169" t="s">
        <v>848</v>
      </c>
      <c r="E203" s="758" t="s">
        <v>52</v>
      </c>
      <c r="F203" s="316" t="s">
        <v>1405</v>
      </c>
      <c r="G203" s="747"/>
      <c r="H203" s="749" t="s">
        <v>845</v>
      </c>
    </row>
    <row r="204" spans="1:86" ht="18.75" hidden="1" outlineLevel="1" thickBot="1" x14ac:dyDescent="0.3">
      <c r="B204" s="759" t="s">
        <v>846</v>
      </c>
      <c r="C204" s="760" t="s">
        <v>843</v>
      </c>
      <c r="D204" s="761" t="s">
        <v>848</v>
      </c>
      <c r="E204" s="762">
        <f>E201*1+E202*28</f>
        <v>3.6451000000000004E-2</v>
      </c>
      <c r="F204" s="759" t="s">
        <v>1406</v>
      </c>
      <c r="G204" s="763"/>
      <c r="H204" s="764"/>
    </row>
    <row r="205" spans="1:86" collapsed="1" x14ac:dyDescent="0.25"/>
    <row r="206" spans="1:86" s="681" customFormat="1" ht="30" customHeight="1" x14ac:dyDescent="0.25">
      <c r="A206" s="676"/>
      <c r="B206" s="639" t="s">
        <v>933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 hidden="1" customHeight="1" outlineLevel="1" x14ac:dyDescent="0.25">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 hidden="1" customHeight="1" outlineLevel="1" x14ac:dyDescent="0.25">
      <c r="A208" s="176"/>
      <c r="B208" s="812" t="s">
        <v>883</v>
      </c>
      <c r="C208" s="283" t="s">
        <v>884</v>
      </c>
      <c r="D208" s="812" t="s">
        <v>996</v>
      </c>
      <c r="E208" s="812" t="s">
        <v>1262</v>
      </c>
      <c r="F208" s="812" t="s">
        <v>1589</v>
      </c>
      <c r="G208" s="812" t="s">
        <v>568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 hidden="1" customHeight="1" outlineLevel="1" x14ac:dyDescent="0.25">
      <c r="A209" s="176"/>
      <c r="B209" s="813" t="s">
        <v>885</v>
      </c>
      <c r="C209" s="814">
        <v>0.51453247183284423</v>
      </c>
      <c r="D209" s="815" t="str">
        <f t="shared" ref="D209:D216" si="9">"kg CO2e / "&amp;F209</f>
        <v>kg CO2e / t clínquer</v>
      </c>
      <c r="E209" s="815" t="s">
        <v>1263</v>
      </c>
      <c r="F209" s="815" t="s">
        <v>903</v>
      </c>
      <c r="G209" s="816" t="s">
        <v>886</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 hidden="1" customHeight="1" outlineLevel="1" x14ac:dyDescent="0.25">
      <c r="A210" s="176"/>
      <c r="B210" s="813" t="s">
        <v>887</v>
      </c>
      <c r="C210" s="814">
        <v>0.68296562113745141</v>
      </c>
      <c r="D210" s="815" t="str">
        <f t="shared" si="9"/>
        <v>kg CO2e / t cal</v>
      </c>
      <c r="E210" s="815" t="s">
        <v>1264</v>
      </c>
      <c r="F210" s="815" t="s">
        <v>904</v>
      </c>
      <c r="G210" s="816" t="s">
        <v>886</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 hidden="1" customHeight="1" outlineLevel="1" x14ac:dyDescent="0.25">
      <c r="A211" s="176"/>
      <c r="B211" s="813" t="s">
        <v>888</v>
      </c>
      <c r="C211" s="814">
        <v>8.8304228737939222E-2</v>
      </c>
      <c r="D211" s="815" t="str">
        <f t="shared" si="9"/>
        <v>kg CO2e / t vidro</v>
      </c>
      <c r="E211" s="815" t="s">
        <v>1265</v>
      </c>
      <c r="F211" s="815" t="s">
        <v>905</v>
      </c>
      <c r="G211" s="816" t="s">
        <v>886</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 hidden="1" customHeight="1" outlineLevel="1" x14ac:dyDescent="0.25">
      <c r="A212" s="176"/>
      <c r="B212" s="813" t="s">
        <v>889</v>
      </c>
      <c r="C212" s="814">
        <v>26.577798378660646</v>
      </c>
      <c r="D212" s="815" t="str">
        <f t="shared" si="9"/>
        <v>kg CO2e / t carbonatos consumidos</v>
      </c>
      <c r="E212" s="815" t="s">
        <v>1590</v>
      </c>
      <c r="F212" s="815" t="s">
        <v>906</v>
      </c>
      <c r="G212" s="816" t="s">
        <v>886</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 hidden="1" customHeight="1" outlineLevel="1" x14ac:dyDescent="0.25">
      <c r="A213" s="176"/>
      <c r="B213" s="813" t="s">
        <v>890</v>
      </c>
      <c r="C213" s="814">
        <v>96.255443240522112</v>
      </c>
      <c r="D213" s="815" t="str">
        <f t="shared" si="9"/>
        <v>kg CO2e / t ácido nítrico</v>
      </c>
      <c r="E213" s="815" t="s">
        <v>1266</v>
      </c>
      <c r="F213" s="815" t="s">
        <v>907</v>
      </c>
      <c r="G213" s="816" t="s">
        <v>886</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 hidden="1" customHeight="1" outlineLevel="1" x14ac:dyDescent="0.25">
      <c r="A214" s="176"/>
      <c r="B214" s="813" t="s">
        <v>891</v>
      </c>
      <c r="C214" s="814">
        <v>1.73</v>
      </c>
      <c r="D214" s="815" t="str">
        <f t="shared" si="9"/>
        <v>kg CO2e / t etileno</v>
      </c>
      <c r="E214" s="815" t="s">
        <v>1267</v>
      </c>
      <c r="F214" s="815" t="s">
        <v>908</v>
      </c>
      <c r="G214" s="816" t="s">
        <v>892</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 hidden="1" customHeight="1" outlineLevel="1" x14ac:dyDescent="0.25">
      <c r="A215" s="176"/>
      <c r="B215" s="813" t="s">
        <v>893</v>
      </c>
      <c r="C215" s="814">
        <v>3.4417139239534635E-2</v>
      </c>
      <c r="D215" s="815" t="str">
        <f t="shared" si="9"/>
        <v>kg CO2e / t aço</v>
      </c>
      <c r="E215" s="815" t="s">
        <v>1268</v>
      </c>
      <c r="F215" s="815" t="s">
        <v>909</v>
      </c>
      <c r="G215" s="816" t="s">
        <v>886</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 hidden="1" customHeight="1" outlineLevel="1" x14ac:dyDescent="0.25">
      <c r="A216" s="176"/>
      <c r="B216" s="813" t="s">
        <v>894</v>
      </c>
      <c r="C216" s="814">
        <v>0.52</v>
      </c>
      <c r="D216" s="815" t="str">
        <f t="shared" si="9"/>
        <v>kg CO2e / t chumbo</v>
      </c>
      <c r="E216" s="815" t="s">
        <v>1269</v>
      </c>
      <c r="F216" s="815" t="s">
        <v>910</v>
      </c>
      <c r="G216" s="816" t="s">
        <v>895</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 hidden="1" customHeight="1" outlineLevel="1" x14ac:dyDescent="0.25">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 customHeight="1" collapsed="1" x14ac:dyDescent="0.25">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25">
      <c r="A219" s="676"/>
      <c r="B219" s="639" t="s">
        <v>994</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 hidden="1" customHeight="1" outlineLevel="1" x14ac:dyDescent="0.25">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 hidden="1" customHeight="1" outlineLevel="1" x14ac:dyDescent="0.25">
      <c r="A221" s="176"/>
      <c r="B221" s="765" t="s">
        <v>938</v>
      </c>
      <c r="C221" s="765" t="s">
        <v>822</v>
      </c>
      <c r="D221" s="765" t="s">
        <v>996</v>
      </c>
      <c r="E221" s="765" t="s">
        <v>995</v>
      </c>
      <c r="F221" s="765" t="s">
        <v>568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 hidden="1" customHeight="1" outlineLevel="1" x14ac:dyDescent="0.25">
      <c r="A222" s="176"/>
      <c r="B222" s="394" t="s">
        <v>975</v>
      </c>
      <c r="C222" s="394"/>
      <c r="D222" s="766" t="str">
        <f>"kg CO2e / "&amp;E222</f>
        <v>kg CO2e / t resíduo sólido enviado para deposição</v>
      </c>
      <c r="E222" s="766" t="s">
        <v>977</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 hidden="1" customHeight="1" outlineLevel="1" x14ac:dyDescent="0.25">
      <c r="A223" s="176"/>
      <c r="B223" s="394" t="s">
        <v>988</v>
      </c>
      <c r="C223" s="766">
        <f>(4*'Fatores de Emissão'!$E$248+0.24*'Fatores de Emissão'!$E$249)/1000</f>
        <v>0.17560000000000001</v>
      </c>
      <c r="D223" s="766" t="str">
        <f>"kg CO2e / "&amp;E223</f>
        <v>kg CO2e / t resíduo sólido enviado para compostagem</v>
      </c>
      <c r="E223" s="766" t="s">
        <v>990</v>
      </c>
      <c r="F223" s="766" t="s">
        <v>991</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 hidden="1" customHeight="1" outlineLevel="1" x14ac:dyDescent="0.25">
      <c r="A224" s="176"/>
      <c r="B224" s="394" t="s">
        <v>989</v>
      </c>
      <c r="C224" s="766">
        <f>(0.8*'Fatores de Emissão'!$E$248+0*'Fatores de Emissão'!$E$249)/1000</f>
        <v>2.2400000000000003E-2</v>
      </c>
      <c r="D224" s="766" t="str">
        <f>"kg CO2e / "&amp;E224</f>
        <v>kg CO2e / t resíduo sólido enviado para digestão anaeróbia</v>
      </c>
      <c r="E224" s="766" t="s">
        <v>978</v>
      </c>
      <c r="F224" s="766" t="s">
        <v>991</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 hidden="1" customHeight="1" outlineLevel="1" x14ac:dyDescent="0.25">
      <c r="A225" s="176"/>
      <c r="B225" s="394" t="s">
        <v>976</v>
      </c>
      <c r="C225" s="394"/>
      <c r="D225" s="766" t="str">
        <f>"kg CO2e / "&amp;E225</f>
        <v>kg CO2e / t resíduo enviado para incineração</v>
      </c>
      <c r="E225" s="766" t="s">
        <v>979</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 hidden="1" customHeight="1" outlineLevel="1" x14ac:dyDescent="0.25">
      <c r="A226" s="176"/>
      <c r="B226" s="394" t="s">
        <v>1184</v>
      </c>
      <c r="C226" s="394"/>
      <c r="D226" s="766" t="str">
        <f>"kg CO2e / "&amp;E226</f>
        <v>kg CO2e / m3 de águas residuais enviadas para tratamento ou descarregadas</v>
      </c>
      <c r="E226" s="766" t="s">
        <v>1407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 hidden="1" customHeight="1" outlineLevel="1" x14ac:dyDescent="0.25">
      <c r="A227" s="176"/>
      <c r="B227" s="394" t="s">
        <v>987</v>
      </c>
      <c r="C227" s="394"/>
      <c r="D227" s="394" t="s">
        <v>957</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 hidden="1" customHeight="1" outlineLevel="1" x14ac:dyDescent="0.25">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 customHeight="1" collapsed="1" x14ac:dyDescent="0.25">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25">
      <c r="A230" s="676"/>
      <c r="B230" s="639" t="s">
        <v>1036</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 hidden="1" customHeight="1" outlineLevel="1" x14ac:dyDescent="0.25">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 hidden="1" customHeight="1" outlineLevel="1" x14ac:dyDescent="0.25">
      <c r="A232" s="176"/>
      <c r="B232" s="480" t="s">
        <v>635</v>
      </c>
      <c r="C232" s="894" t="s">
        <v>202</v>
      </c>
      <c r="D232" s="480" t="s">
        <v>636</v>
      </c>
      <c r="E232" s="480" t="s">
        <v>33</v>
      </c>
      <c r="F232" s="480" t="s">
        <v>568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 hidden="1" customHeight="1" outlineLevel="1" x14ac:dyDescent="0.25">
      <c r="A233" s="176"/>
      <c r="B233" s="785" t="s">
        <v>637</v>
      </c>
      <c r="C233" s="895" t="s">
        <v>1312</v>
      </c>
      <c r="D233" s="896">
        <v>0.47899999999999998</v>
      </c>
      <c r="E233" s="785" t="s">
        <v>349</v>
      </c>
      <c r="F233" s="785" t="s">
        <v>650</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 hidden="1" customHeight="1" outlineLevel="1" x14ac:dyDescent="0.25">
      <c r="A234" s="176"/>
      <c r="B234" s="785" t="s">
        <v>1313</v>
      </c>
      <c r="C234" s="895" t="s">
        <v>639</v>
      </c>
      <c r="D234" s="896">
        <v>0.18099999999999999</v>
      </c>
      <c r="E234" s="785" t="s">
        <v>349</v>
      </c>
      <c r="F234" s="785" t="s">
        <v>650</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 hidden="1" customHeight="1" outlineLevel="1" x14ac:dyDescent="0.25">
      <c r="A235" s="176"/>
      <c r="B235" s="785" t="s">
        <v>638</v>
      </c>
      <c r="C235" s="895" t="s">
        <v>640</v>
      </c>
      <c r="D235" s="896">
        <v>0.1229</v>
      </c>
      <c r="E235" s="785" t="s">
        <v>349</v>
      </c>
      <c r="F235" s="785" t="s">
        <v>650</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 hidden="1" customHeight="1" outlineLevel="1" x14ac:dyDescent="0.25">
      <c r="A236" s="176"/>
      <c r="B236" s="785" t="s">
        <v>641</v>
      </c>
      <c r="C236" s="895" t="s">
        <v>651</v>
      </c>
      <c r="D236" s="896">
        <f>1-D233-D234-D235</f>
        <v>0.21710000000000002</v>
      </c>
      <c r="E236" s="785" t="s">
        <v>349</v>
      </c>
      <c r="F236" s="785" t="s">
        <v>650</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 hidden="1" customHeight="1" outlineLevel="1" x14ac:dyDescent="0.25">
      <c r="A237" s="176"/>
      <c r="B237" s="785" t="s">
        <v>642</v>
      </c>
      <c r="C237" s="895" t="s">
        <v>652</v>
      </c>
      <c r="D237" s="897">
        <f>((E88+E90)/2)/K88</f>
        <v>0.123303125</v>
      </c>
      <c r="E237" s="785" t="s">
        <v>211</v>
      </c>
      <c r="F237" s="785" t="s">
        <v>1619</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 hidden="1" customHeight="1" outlineLevel="1" x14ac:dyDescent="0.25">
      <c r="A238" s="176"/>
      <c r="B238" s="785" t="s">
        <v>1314</v>
      </c>
      <c r="C238" s="895" t="s">
        <v>646</v>
      </c>
      <c r="D238" s="897">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25">
      <c r="A239" s="176"/>
      <c r="B239" s="785" t="s">
        <v>643</v>
      </c>
      <c r="C239" s="895" t="s">
        <v>647</v>
      </c>
      <c r="D239" s="897">
        <f>(E106+E107+E86/K86+E117)/4</f>
        <v>6.6669300000000001E-2</v>
      </c>
      <c r="E239" s="785" t="str">
        <f>E238</f>
        <v>kg/km</v>
      </c>
      <c r="F239" s="967" t="s">
        <v>1620</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 hidden="1" customHeight="1" outlineLevel="1" x14ac:dyDescent="0.25">
      <c r="A240" s="176"/>
      <c r="B240" s="785" t="s">
        <v>644</v>
      </c>
      <c r="C240" s="895" t="s">
        <v>648</v>
      </c>
      <c r="D240" s="785">
        <v>0</v>
      </c>
      <c r="E240" s="785" t="str">
        <f>E239</f>
        <v>kg/km</v>
      </c>
      <c r="F240" s="785" t="s">
        <v>653</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 hidden="1" customHeight="1" outlineLevel="1" x14ac:dyDescent="0.25">
      <c r="A241" s="176"/>
      <c r="B241" s="785" t="s">
        <v>645</v>
      </c>
      <c r="C241" s="895" t="s">
        <v>649</v>
      </c>
      <c r="D241" s="785">
        <v>15</v>
      </c>
      <c r="E241" s="785" t="s">
        <v>565</v>
      </c>
      <c r="F241" s="785" t="s">
        <v>654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 hidden="1" customHeight="1" outlineLevel="1" x14ac:dyDescent="0.25">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 customHeight="1" collapsed="1" x14ac:dyDescent="0.25">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25">
      <c r="A244" s="676"/>
      <c r="B244" s="639" t="s">
        <v>1587</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25">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5" hidden="1" outlineLevel="1" thickBot="1" x14ac:dyDescent="0.3">
      <c r="A246" s="707"/>
      <c r="B246" s="707"/>
      <c r="C246" s="770" t="s">
        <v>255</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9.5" hidden="1" outlineLevel="1" thickBot="1" x14ac:dyDescent="0.3">
      <c r="A247" s="698"/>
      <c r="B247" s="773"/>
      <c r="C247" s="696" t="s">
        <v>43</v>
      </c>
      <c r="D247" s="774" t="s">
        <v>51</v>
      </c>
      <c r="E247" s="884" t="s">
        <v>1593</v>
      </c>
      <c r="F247" s="887"/>
      <c r="G247" s="769"/>
      <c r="H247" s="775" t="s">
        <v>43</v>
      </c>
      <c r="I247" s="775" t="s">
        <v>51</v>
      </c>
      <c r="J247" s="774" t="s">
        <v>1593</v>
      </c>
      <c r="K247" s="775" t="s">
        <v>44</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 hidden="1" customHeight="1" outlineLevel="1" x14ac:dyDescent="0.25">
      <c r="A248" s="698"/>
      <c r="B248" s="776"/>
      <c r="C248" s="470" t="s">
        <v>1408</v>
      </c>
      <c r="D248" s="660" t="s">
        <v>52</v>
      </c>
      <c r="E248" s="885">
        <v>28</v>
      </c>
      <c r="F248" s="888"/>
      <c r="G248" s="769"/>
      <c r="H248" s="470" t="s">
        <v>165</v>
      </c>
      <c r="I248" s="1291" t="s">
        <v>166</v>
      </c>
      <c r="J248" s="778">
        <v>6226</v>
      </c>
      <c r="K248" s="1291" t="s">
        <v>45</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75" hidden="1" outlineLevel="1" x14ac:dyDescent="0.25">
      <c r="A249" s="698"/>
      <c r="B249" s="776"/>
      <c r="C249" s="470" t="s">
        <v>1409</v>
      </c>
      <c r="D249" s="660" t="s">
        <v>52</v>
      </c>
      <c r="E249" s="885">
        <v>265</v>
      </c>
      <c r="F249" s="888"/>
      <c r="G249" s="769"/>
      <c r="H249" s="470" t="s">
        <v>167</v>
      </c>
      <c r="I249" s="1292"/>
      <c r="J249" s="778">
        <v>10200</v>
      </c>
      <c r="K249" s="1292"/>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75" hidden="1" outlineLevel="1" x14ac:dyDescent="0.25">
      <c r="A250" s="698"/>
      <c r="B250" s="776"/>
      <c r="C250" s="470" t="s">
        <v>1410</v>
      </c>
      <c r="D250" s="660" t="s">
        <v>52</v>
      </c>
      <c r="E250" s="885">
        <v>23500</v>
      </c>
      <c r="F250" s="888"/>
      <c r="G250" s="769"/>
      <c r="H250" s="470" t="s">
        <v>168</v>
      </c>
      <c r="I250" s="1292"/>
      <c r="J250" s="778">
        <v>13900</v>
      </c>
      <c r="K250" s="1292"/>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25">
      <c r="A251" s="698"/>
      <c r="B251" s="776"/>
      <c r="C251" s="470" t="s">
        <v>1411</v>
      </c>
      <c r="D251" s="660" t="s">
        <v>52</v>
      </c>
      <c r="E251" s="885">
        <v>16100</v>
      </c>
      <c r="F251" s="888"/>
      <c r="G251" s="769"/>
      <c r="H251" s="470" t="s">
        <v>169</v>
      </c>
      <c r="I251" s="1292"/>
      <c r="J251" s="778">
        <v>5820</v>
      </c>
      <c r="K251" s="1292"/>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25">
      <c r="A252" s="698"/>
      <c r="B252" s="776"/>
      <c r="C252" s="470" t="s">
        <v>1412</v>
      </c>
      <c r="D252" s="660" t="s">
        <v>52</v>
      </c>
      <c r="E252" s="885">
        <v>1</v>
      </c>
      <c r="F252" s="888"/>
      <c r="G252" s="769"/>
      <c r="H252" s="470" t="s">
        <v>170</v>
      </c>
      <c r="I252" s="1292"/>
      <c r="J252" s="778">
        <v>8590</v>
      </c>
      <c r="K252" s="1292"/>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25">
      <c r="A253" s="698"/>
      <c r="B253" s="776"/>
      <c r="C253" s="470" t="s">
        <v>53</v>
      </c>
      <c r="D253" s="783" t="s">
        <v>54</v>
      </c>
      <c r="E253" s="885">
        <v>12400</v>
      </c>
      <c r="F253" s="888"/>
      <c r="G253" s="769"/>
      <c r="H253" s="470" t="s">
        <v>171</v>
      </c>
      <c r="I253" s="1293"/>
      <c r="J253" s="778">
        <v>7670</v>
      </c>
      <c r="K253" s="1292"/>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25">
      <c r="A254" s="698"/>
      <c r="B254" s="776"/>
      <c r="C254" s="470" t="s">
        <v>55</v>
      </c>
      <c r="D254" s="777"/>
      <c r="E254" s="885">
        <v>677</v>
      </c>
      <c r="F254" s="888"/>
      <c r="G254" s="769"/>
      <c r="H254" s="470" t="s">
        <v>172</v>
      </c>
      <c r="I254" s="670"/>
      <c r="J254" s="778">
        <v>6290</v>
      </c>
      <c r="K254" s="1292"/>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25">
      <c r="A255" s="698"/>
      <c r="B255" s="776"/>
      <c r="C255" s="470" t="s">
        <v>56</v>
      </c>
      <c r="D255" s="777"/>
      <c r="E255" s="885">
        <v>116</v>
      </c>
      <c r="F255" s="888"/>
      <c r="G255" s="769"/>
      <c r="H255" s="470" t="s">
        <v>173</v>
      </c>
      <c r="I255" s="670"/>
      <c r="J255" s="778">
        <v>1750</v>
      </c>
      <c r="K255" s="1292"/>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25">
      <c r="A256" s="698"/>
      <c r="B256" s="776"/>
      <c r="C256" s="470" t="s">
        <v>57</v>
      </c>
      <c r="D256" s="777"/>
      <c r="E256" s="885">
        <v>317</v>
      </c>
      <c r="F256" s="888"/>
      <c r="G256" s="769"/>
      <c r="H256" s="470" t="s">
        <v>174</v>
      </c>
      <c r="I256" s="670"/>
      <c r="J256" s="778">
        <v>1470</v>
      </c>
      <c r="K256" s="1292"/>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25">
      <c r="A257" s="698"/>
      <c r="B257" s="776"/>
      <c r="C257" s="470" t="s">
        <v>58</v>
      </c>
      <c r="D257" s="777"/>
      <c r="E257" s="885">
        <v>1120</v>
      </c>
      <c r="F257" s="888"/>
      <c r="G257" s="769"/>
      <c r="H257" s="470" t="s">
        <v>1413</v>
      </c>
      <c r="I257" s="670"/>
      <c r="J257" s="778">
        <v>1730</v>
      </c>
      <c r="K257" s="1292"/>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25">
      <c r="A258" s="698"/>
      <c r="B258" s="776"/>
      <c r="C258" s="470" t="s">
        <v>59</v>
      </c>
      <c r="D258" s="777"/>
      <c r="E258" s="885">
        <v>1300</v>
      </c>
      <c r="F258" s="888"/>
      <c r="G258" s="769"/>
      <c r="H258" s="470" t="s">
        <v>1414</v>
      </c>
      <c r="I258" s="670"/>
      <c r="J258" s="778">
        <v>2</v>
      </c>
      <c r="K258" s="1292"/>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25">
      <c r="A259" s="698"/>
      <c r="B259" s="776"/>
      <c r="C259" s="470" t="s">
        <v>60</v>
      </c>
      <c r="D259" s="777"/>
      <c r="E259" s="885">
        <v>328</v>
      </c>
      <c r="F259" s="888"/>
      <c r="G259" s="769"/>
      <c r="H259" s="470" t="s">
        <v>1415</v>
      </c>
      <c r="I259" s="670"/>
      <c r="J259" s="778">
        <v>160</v>
      </c>
      <c r="K259" s="1292"/>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25">
      <c r="A260" s="698"/>
      <c r="B260" s="776"/>
      <c r="C260" s="470" t="s">
        <v>61</v>
      </c>
      <c r="D260" s="777"/>
      <c r="E260" s="885">
        <v>4800</v>
      </c>
      <c r="F260" s="888"/>
      <c r="G260" s="769"/>
      <c r="H260" s="470" t="s">
        <v>175</v>
      </c>
      <c r="I260" s="1294" t="s">
        <v>176</v>
      </c>
      <c r="J260" s="778">
        <v>148</v>
      </c>
      <c r="K260" s="1292"/>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25">
      <c r="A261" s="698"/>
      <c r="B261" s="776"/>
      <c r="C261" s="470" t="s">
        <v>62</v>
      </c>
      <c r="D261" s="777"/>
      <c r="E261" s="885">
        <v>16</v>
      </c>
      <c r="F261" s="888"/>
      <c r="G261" s="769"/>
      <c r="H261" s="470" t="s">
        <v>177</v>
      </c>
      <c r="I261" s="1292"/>
      <c r="J261" s="778">
        <v>1760</v>
      </c>
      <c r="K261" s="1292"/>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25">
      <c r="A262" s="698"/>
      <c r="B262" s="776"/>
      <c r="C262" s="470" t="s">
        <v>63</v>
      </c>
      <c r="D262" s="777"/>
      <c r="E262" s="885">
        <v>138</v>
      </c>
      <c r="F262" s="888"/>
      <c r="G262" s="769"/>
      <c r="H262" s="470" t="s">
        <v>178</v>
      </c>
      <c r="I262" s="1292"/>
      <c r="J262" s="778">
        <v>79</v>
      </c>
      <c r="K262" s="1292"/>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25">
      <c r="A263" s="698"/>
      <c r="B263" s="776"/>
      <c r="C263" s="470" t="s">
        <v>64</v>
      </c>
      <c r="D263" s="777"/>
      <c r="E263" s="885">
        <v>4</v>
      </c>
      <c r="F263" s="888"/>
      <c r="G263" s="769"/>
      <c r="H263" s="470" t="s">
        <v>179</v>
      </c>
      <c r="I263" s="1292"/>
      <c r="J263" s="778">
        <v>527</v>
      </c>
      <c r="K263" s="1292"/>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25">
      <c r="A264" s="698"/>
      <c r="B264" s="776"/>
      <c r="C264" s="470" t="s">
        <v>65</v>
      </c>
      <c r="D264" s="777"/>
      <c r="E264" s="885">
        <v>3350</v>
      </c>
      <c r="F264" s="888"/>
      <c r="G264" s="769"/>
      <c r="H264" s="470" t="s">
        <v>180</v>
      </c>
      <c r="I264" s="1292"/>
      <c r="J264" s="778">
        <v>782</v>
      </c>
      <c r="K264" s="1292"/>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25">
      <c r="A265" s="698"/>
      <c r="B265" s="776"/>
      <c r="C265" s="470" t="s">
        <v>66</v>
      </c>
      <c r="D265" s="777"/>
      <c r="E265" s="885">
        <v>1210</v>
      </c>
      <c r="F265" s="888"/>
      <c r="G265" s="769"/>
      <c r="H265" s="470" t="s">
        <v>181</v>
      </c>
      <c r="I265" s="1292"/>
      <c r="J265" s="778">
        <v>1980</v>
      </c>
      <c r="K265" s="1292"/>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25">
      <c r="A266" s="698"/>
      <c r="B266" s="776"/>
      <c r="C266" s="470" t="s">
        <v>67</v>
      </c>
      <c r="D266" s="777"/>
      <c r="E266" s="885">
        <v>1330</v>
      </c>
      <c r="F266" s="888"/>
      <c r="G266" s="769"/>
      <c r="H266" s="470" t="s">
        <v>182</v>
      </c>
      <c r="I266" s="1292"/>
      <c r="J266" s="778">
        <v>127</v>
      </c>
      <c r="K266" s="1292"/>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25">
      <c r="A267" s="698"/>
      <c r="B267" s="776"/>
      <c r="C267" s="470" t="s">
        <v>68</v>
      </c>
      <c r="D267" s="777"/>
      <c r="E267" s="885">
        <v>8060</v>
      </c>
      <c r="F267" s="888"/>
      <c r="G267" s="769"/>
      <c r="H267" s="470" t="s">
        <v>183</v>
      </c>
      <c r="I267" s="1293"/>
      <c r="J267" s="778">
        <v>525</v>
      </c>
      <c r="K267" s="1293"/>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25">
      <c r="A268" s="698"/>
      <c r="B268" s="776"/>
      <c r="C268" s="470" t="s">
        <v>69</v>
      </c>
      <c r="D268" s="777"/>
      <c r="E268" s="885">
        <v>716</v>
      </c>
      <c r="F268" s="888"/>
      <c r="G268" s="769"/>
      <c r="H268" s="785" t="s">
        <v>790</v>
      </c>
      <c r="I268" s="785" t="s">
        <v>791</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25">
      <c r="A269" s="698"/>
      <c r="B269" s="776"/>
      <c r="C269" s="470" t="s">
        <v>70</v>
      </c>
      <c r="D269" s="777"/>
      <c r="E269" s="885">
        <v>858</v>
      </c>
      <c r="F269" s="888"/>
      <c r="G269" s="769"/>
      <c r="H269" s="785" t="s">
        <v>792</v>
      </c>
      <c r="I269" s="785" t="s">
        <v>793</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25">
      <c r="A270" s="698"/>
      <c r="B270" s="776"/>
      <c r="C270" s="470" t="s">
        <v>71</v>
      </c>
      <c r="D270" s="777"/>
      <c r="E270" s="885">
        <v>804</v>
      </c>
      <c r="F270" s="888"/>
      <c r="G270" s="769"/>
      <c r="H270" s="785" t="s">
        <v>794</v>
      </c>
      <c r="I270" s="785" t="s">
        <v>795</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25">
      <c r="A271" s="698"/>
      <c r="B271" s="776"/>
      <c r="C271" s="470" t="s">
        <v>72</v>
      </c>
      <c r="D271" s="786"/>
      <c r="E271" s="885">
        <v>1650</v>
      </c>
      <c r="F271" s="888"/>
      <c r="G271" s="886"/>
      <c r="H271" s="785" t="s">
        <v>796</v>
      </c>
      <c r="I271" s="785" t="s">
        <v>797</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25">
      <c r="A272" s="695"/>
      <c r="B272" s="707"/>
      <c r="C272" s="470" t="s">
        <v>73</v>
      </c>
      <c r="D272" s="783" t="s">
        <v>74</v>
      </c>
      <c r="E272" s="885">
        <v>6630</v>
      </c>
      <c r="F272" s="888"/>
      <c r="G272" s="886"/>
      <c r="H272" s="785" t="s">
        <v>798</v>
      </c>
      <c r="I272" s="785" t="s">
        <v>799</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25">
      <c r="A273" s="695"/>
      <c r="B273" s="707"/>
      <c r="C273" s="470" t="s">
        <v>75</v>
      </c>
      <c r="D273" s="777"/>
      <c r="E273" s="885">
        <v>11100</v>
      </c>
      <c r="F273" s="888"/>
      <c r="G273" s="886"/>
      <c r="H273" s="787" t="s">
        <v>800</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25">
      <c r="A274" s="695"/>
      <c r="B274" s="707"/>
      <c r="C274" s="470" t="s">
        <v>76</v>
      </c>
      <c r="D274" s="777"/>
      <c r="E274" s="885">
        <v>8900</v>
      </c>
      <c r="F274" s="888"/>
      <c r="G274" s="886"/>
      <c r="H274" s="790" t="s">
        <v>248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25">
      <c r="A275" s="695"/>
      <c r="B275" s="707"/>
      <c r="C275" s="470" t="s">
        <v>77</v>
      </c>
      <c r="D275" s="777"/>
      <c r="E275" s="885">
        <v>9540</v>
      </c>
      <c r="F275" s="888"/>
      <c r="G275" s="886"/>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25">
      <c r="A276" s="695"/>
      <c r="B276" s="707"/>
      <c r="C276" s="470" t="s">
        <v>78</v>
      </c>
      <c r="D276" s="777"/>
      <c r="E276" s="885">
        <v>9200</v>
      </c>
      <c r="F276" s="888"/>
      <c r="G276" s="886"/>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25">
      <c r="A277" s="695"/>
      <c r="B277" s="707"/>
      <c r="C277" s="470" t="s">
        <v>79</v>
      </c>
      <c r="D277" s="777"/>
      <c r="E277" s="885">
        <v>8550</v>
      </c>
      <c r="F277" s="888"/>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25">
      <c r="A278" s="695"/>
      <c r="B278" s="707"/>
      <c r="C278" s="470" t="s">
        <v>80</v>
      </c>
      <c r="D278" s="777"/>
      <c r="E278" s="885">
        <v>7910</v>
      </c>
      <c r="F278" s="888"/>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25">
      <c r="A279" s="695"/>
      <c r="B279" s="707"/>
      <c r="C279" s="470" t="s">
        <v>81</v>
      </c>
      <c r="D279" s="777"/>
      <c r="E279" s="885">
        <v>7190</v>
      </c>
      <c r="F279" s="888"/>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25">
      <c r="A280" s="695"/>
      <c r="B280" s="707"/>
      <c r="C280" s="470" t="s">
        <v>1416</v>
      </c>
      <c r="D280" s="777"/>
      <c r="E280" s="885">
        <v>17400</v>
      </c>
      <c r="F280" s="888"/>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25">
      <c r="A281" s="695"/>
      <c r="B281" s="707"/>
      <c r="C281" s="470" t="s">
        <v>1417</v>
      </c>
      <c r="D281" s="786"/>
      <c r="E281" s="885">
        <v>9200</v>
      </c>
      <c r="F281" s="888"/>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25">
      <c r="A282" s="695"/>
      <c r="B282" s="707"/>
      <c r="C282" s="784" t="s">
        <v>82</v>
      </c>
      <c r="D282" s="783" t="s">
        <v>83</v>
      </c>
      <c r="E282" s="885">
        <v>0</v>
      </c>
      <c r="F282" s="889"/>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25">
      <c r="A283" s="695"/>
      <c r="B283" s="707"/>
      <c r="C283" s="660" t="s">
        <v>84</v>
      </c>
      <c r="D283" s="777"/>
      <c r="E283" s="885">
        <v>16.12</v>
      </c>
      <c r="F283" s="889"/>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25">
      <c r="A284" s="695"/>
      <c r="B284" s="707"/>
      <c r="C284" s="660" t="s">
        <v>85</v>
      </c>
      <c r="D284" s="777"/>
      <c r="E284" s="885">
        <v>13.64</v>
      </c>
      <c r="F284" s="889"/>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25">
      <c r="A285" s="695"/>
      <c r="B285" s="707"/>
      <c r="C285" s="660" t="s">
        <v>86</v>
      </c>
      <c r="D285" s="777"/>
      <c r="E285" s="885">
        <v>18.599999999999998</v>
      </c>
      <c r="F285" s="889"/>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25">
      <c r="A286" s="695"/>
      <c r="B286" s="707"/>
      <c r="C286" s="660" t="s">
        <v>87</v>
      </c>
      <c r="D286" s="777"/>
      <c r="E286" s="885">
        <v>2100</v>
      </c>
      <c r="F286" s="889"/>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25">
      <c r="A287" s="695"/>
      <c r="B287" s="707"/>
      <c r="C287" s="660" t="s">
        <v>88</v>
      </c>
      <c r="D287" s="777"/>
      <c r="E287" s="885">
        <v>1330</v>
      </c>
      <c r="F287" s="889"/>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25">
      <c r="A288" s="695"/>
      <c r="B288" s="707"/>
      <c r="C288" s="660" t="s">
        <v>89</v>
      </c>
      <c r="D288" s="777"/>
      <c r="E288" s="885">
        <v>1766</v>
      </c>
      <c r="F288" s="889"/>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25">
      <c r="A289" s="695"/>
      <c r="B289" s="707"/>
      <c r="C289" s="660" t="s">
        <v>90</v>
      </c>
      <c r="D289" s="777"/>
      <c r="E289" s="885">
        <v>3443.7000000000003</v>
      </c>
      <c r="F289" s="889"/>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25">
      <c r="A290" s="695"/>
      <c r="B290" s="707"/>
      <c r="C290" s="660" t="s">
        <v>91</v>
      </c>
      <c r="D290" s="777"/>
      <c r="E290" s="885">
        <v>3921.6</v>
      </c>
      <c r="F290" s="889"/>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25">
      <c r="A291" s="695"/>
      <c r="B291" s="707"/>
      <c r="C291" s="660" t="s">
        <v>92</v>
      </c>
      <c r="D291" s="777"/>
      <c r="E291" s="885">
        <v>0</v>
      </c>
      <c r="F291" s="889"/>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25">
      <c r="A292" s="695"/>
      <c r="B292" s="707"/>
      <c r="C292" s="660" t="s">
        <v>93</v>
      </c>
      <c r="D292" s="777"/>
      <c r="E292" s="885">
        <v>2107</v>
      </c>
      <c r="F292" s="889"/>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25">
      <c r="A293" s="695"/>
      <c r="B293" s="707"/>
      <c r="C293" s="660" t="s">
        <v>94</v>
      </c>
      <c r="D293" s="777"/>
      <c r="E293" s="885">
        <v>2803.5</v>
      </c>
      <c r="F293" s="889"/>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25">
      <c r="A294" s="695"/>
      <c r="B294" s="707"/>
      <c r="C294" s="660" t="s">
        <v>95</v>
      </c>
      <c r="D294" s="777"/>
      <c r="E294" s="885">
        <v>1773.85</v>
      </c>
      <c r="F294" s="889"/>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25">
      <c r="A295" s="695"/>
      <c r="B295" s="707"/>
      <c r="C295" s="660" t="s">
        <v>96</v>
      </c>
      <c r="D295" s="777"/>
      <c r="E295" s="885">
        <v>1627.25</v>
      </c>
      <c r="F295" s="889"/>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25">
      <c r="A296" s="695"/>
      <c r="B296" s="707"/>
      <c r="C296" s="660" t="s">
        <v>97</v>
      </c>
      <c r="D296" s="777"/>
      <c r="E296" s="885">
        <v>1551.75</v>
      </c>
      <c r="F296" s="889"/>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25">
      <c r="A297" s="695"/>
      <c r="B297" s="707"/>
      <c r="C297" s="660" t="s">
        <v>98</v>
      </c>
      <c r="D297" s="777"/>
      <c r="E297" s="885">
        <v>1824.5</v>
      </c>
      <c r="F297" s="889"/>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25">
      <c r="A298" s="695"/>
      <c r="B298" s="707"/>
      <c r="C298" s="660" t="s">
        <v>99</v>
      </c>
      <c r="D298" s="777"/>
      <c r="E298" s="885">
        <v>2301.2000000000003</v>
      </c>
      <c r="F298" s="889"/>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25">
      <c r="A299" s="695"/>
      <c r="B299" s="707"/>
      <c r="C299" s="660" t="s">
        <v>100</v>
      </c>
      <c r="D299" s="777"/>
      <c r="E299" s="885">
        <v>0</v>
      </c>
      <c r="F299" s="889"/>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25">
      <c r="A300" s="695"/>
      <c r="B300" s="707"/>
      <c r="C300" s="660" t="s">
        <v>101</v>
      </c>
      <c r="D300" s="777"/>
      <c r="E300" s="885">
        <v>0</v>
      </c>
      <c r="F300" s="889"/>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25">
      <c r="A301" s="695"/>
      <c r="B301" s="707"/>
      <c r="C301" s="660" t="s">
        <v>102</v>
      </c>
      <c r="D301" s="777"/>
      <c r="E301" s="885">
        <v>2087.5</v>
      </c>
      <c r="F301" s="889"/>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25">
      <c r="A302" s="695"/>
      <c r="B302" s="707"/>
      <c r="C302" s="660" t="s">
        <v>103</v>
      </c>
      <c r="D302" s="777"/>
      <c r="E302" s="885">
        <v>2228.75</v>
      </c>
      <c r="F302" s="889"/>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25">
      <c r="A303" s="695"/>
      <c r="B303" s="707"/>
      <c r="C303" s="660" t="s">
        <v>104</v>
      </c>
      <c r="D303" s="777"/>
      <c r="E303" s="885">
        <v>13.64</v>
      </c>
      <c r="F303" s="889"/>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25">
      <c r="A304" s="695"/>
      <c r="B304" s="707"/>
      <c r="C304" s="660" t="s">
        <v>105</v>
      </c>
      <c r="D304" s="777"/>
      <c r="E304" s="885">
        <v>3.7199999999999998</v>
      </c>
      <c r="F304" s="889"/>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25">
      <c r="A305" s="695"/>
      <c r="B305" s="707"/>
      <c r="C305" s="660" t="s">
        <v>106</v>
      </c>
      <c r="D305" s="777"/>
      <c r="E305" s="885">
        <v>441.5</v>
      </c>
      <c r="F305" s="889"/>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25">
      <c r="A306" s="695"/>
      <c r="B306" s="707"/>
      <c r="C306" s="660" t="s">
        <v>107</v>
      </c>
      <c r="D306" s="777"/>
      <c r="E306" s="885">
        <v>2053.1</v>
      </c>
      <c r="F306" s="889"/>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25">
      <c r="A307" s="695"/>
      <c r="B307" s="707"/>
      <c r="C307" s="660" t="s">
        <v>108</v>
      </c>
      <c r="D307" s="777"/>
      <c r="E307" s="885">
        <v>0</v>
      </c>
      <c r="F307" s="889"/>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25">
      <c r="A308" s="695"/>
      <c r="B308" s="707"/>
      <c r="C308" s="660" t="s">
        <v>109</v>
      </c>
      <c r="D308" s="777"/>
      <c r="E308" s="885">
        <v>0</v>
      </c>
      <c r="F308" s="889"/>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25">
      <c r="A309" s="695"/>
      <c r="B309" s="707"/>
      <c r="C309" s="660" t="s">
        <v>110</v>
      </c>
      <c r="D309" s="777"/>
      <c r="E309" s="885">
        <v>22.32</v>
      </c>
      <c r="F309" s="889"/>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25">
      <c r="A310" s="695"/>
      <c r="B310" s="707"/>
      <c r="C310" s="660" t="s">
        <v>111</v>
      </c>
      <c r="D310" s="777"/>
      <c r="E310" s="885">
        <v>93</v>
      </c>
      <c r="F310" s="889"/>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25">
      <c r="A311" s="695"/>
      <c r="B311" s="707"/>
      <c r="C311" s="660" t="s">
        <v>112</v>
      </c>
      <c r="D311" s="777"/>
      <c r="E311" s="885">
        <v>843.69999999999993</v>
      </c>
      <c r="F311" s="889"/>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25">
      <c r="A312" s="695"/>
      <c r="B312" s="707"/>
      <c r="C312" s="660" t="s">
        <v>113</v>
      </c>
      <c r="D312" s="777"/>
      <c r="E312" s="885">
        <v>2346</v>
      </c>
      <c r="F312" s="889"/>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25">
      <c r="A313" s="695"/>
      <c r="B313" s="707"/>
      <c r="C313" s="660" t="s">
        <v>114</v>
      </c>
      <c r="D313" s="777"/>
      <c r="E313" s="885">
        <v>3026.69</v>
      </c>
      <c r="F313" s="889"/>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25">
      <c r="A314" s="695"/>
      <c r="B314" s="707"/>
      <c r="C314" s="660" t="s">
        <v>115</v>
      </c>
      <c r="D314" s="777"/>
      <c r="E314" s="885">
        <v>1809.3400000000001</v>
      </c>
      <c r="F314" s="889"/>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25">
      <c r="A315" s="695"/>
      <c r="B315" s="707"/>
      <c r="C315" s="660" t="s">
        <v>116</v>
      </c>
      <c r="D315" s="777"/>
      <c r="E315" s="885">
        <v>3.1</v>
      </c>
      <c r="F315" s="889"/>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25">
      <c r="A316" s="695"/>
      <c r="B316" s="707"/>
      <c r="C316" s="660" t="s">
        <v>117</v>
      </c>
      <c r="D316" s="777"/>
      <c r="E316" s="885">
        <v>2966.7</v>
      </c>
      <c r="F316" s="889"/>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25">
      <c r="A317" s="695"/>
      <c r="B317" s="707"/>
      <c r="C317" s="660" t="s">
        <v>118</v>
      </c>
      <c r="D317" s="777"/>
      <c r="E317" s="885">
        <v>2383.9</v>
      </c>
      <c r="F317" s="889"/>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25">
      <c r="A318" s="695"/>
      <c r="B318" s="707"/>
      <c r="C318" s="660" t="s">
        <v>119</v>
      </c>
      <c r="D318" s="777"/>
      <c r="E318" s="885">
        <v>1258.4000000000001</v>
      </c>
      <c r="F318" s="889"/>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25">
      <c r="A319" s="695"/>
      <c r="B319" s="707"/>
      <c r="C319" s="660" t="s">
        <v>120</v>
      </c>
      <c r="D319" s="777"/>
      <c r="E319" s="885">
        <v>2630.6</v>
      </c>
      <c r="F319" s="889"/>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25">
      <c r="A320" s="695"/>
      <c r="B320" s="707"/>
      <c r="C320" s="660" t="s">
        <v>121</v>
      </c>
      <c r="D320" s="777"/>
      <c r="E320" s="885">
        <v>3189.5</v>
      </c>
      <c r="F320" s="889"/>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25">
      <c r="A321" s="695"/>
      <c r="B321" s="707"/>
      <c r="C321" s="660" t="s">
        <v>122</v>
      </c>
      <c r="D321" s="777"/>
      <c r="E321" s="885">
        <v>3142.95</v>
      </c>
      <c r="F321" s="889"/>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25">
      <c r="A322" s="695"/>
      <c r="B322" s="707"/>
      <c r="C322" s="660" t="s">
        <v>123</v>
      </c>
      <c r="D322" s="777"/>
      <c r="E322" s="885">
        <v>2525.6000000000004</v>
      </c>
      <c r="F322" s="889"/>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25">
      <c r="A323" s="695"/>
      <c r="B323" s="707"/>
      <c r="C323" s="660" t="s">
        <v>124</v>
      </c>
      <c r="D323" s="777"/>
      <c r="E323" s="885">
        <v>3084.5</v>
      </c>
      <c r="F323" s="889"/>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25">
      <c r="A324" s="695"/>
      <c r="B324" s="707"/>
      <c r="C324" s="660" t="s">
        <v>125</v>
      </c>
      <c r="D324" s="777"/>
      <c r="E324" s="885">
        <v>2725.45</v>
      </c>
      <c r="F324" s="889"/>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25">
      <c r="A325" s="695"/>
      <c r="B325" s="707"/>
      <c r="C325" s="660" t="s">
        <v>126</v>
      </c>
      <c r="D325" s="777"/>
      <c r="E325" s="885">
        <v>2591.9899999999998</v>
      </c>
      <c r="F325" s="889"/>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25">
      <c r="A326" s="695"/>
      <c r="B326" s="707"/>
      <c r="C326" s="660" t="s">
        <v>127</v>
      </c>
      <c r="D326" s="777"/>
      <c r="E326" s="885">
        <v>2280.25</v>
      </c>
      <c r="F326" s="889"/>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25">
      <c r="A327" s="695"/>
      <c r="B327" s="707"/>
      <c r="C327" s="660" t="s">
        <v>128</v>
      </c>
      <c r="D327" s="777"/>
      <c r="E327" s="885">
        <v>2439.6</v>
      </c>
      <c r="F327" s="889"/>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25">
      <c r="A328" s="695"/>
      <c r="B328" s="707"/>
      <c r="C328" s="660" t="s">
        <v>129</v>
      </c>
      <c r="D328" s="777"/>
      <c r="E328" s="885">
        <v>1505.125</v>
      </c>
      <c r="F328" s="889"/>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25">
      <c r="A329" s="695"/>
      <c r="B329" s="707"/>
      <c r="C329" s="660" t="s">
        <v>130</v>
      </c>
      <c r="D329" s="777"/>
      <c r="E329" s="885">
        <v>1508.4</v>
      </c>
      <c r="F329" s="889"/>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25">
      <c r="A330" s="695"/>
      <c r="B330" s="707"/>
      <c r="C330" s="660" t="s">
        <v>131</v>
      </c>
      <c r="D330" s="777"/>
      <c r="E330" s="885">
        <v>2138.25</v>
      </c>
      <c r="F330" s="889"/>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25">
      <c r="A331" s="695"/>
      <c r="B331" s="707"/>
      <c r="C331" s="660" t="s">
        <v>132</v>
      </c>
      <c r="D331" s="777"/>
      <c r="E331" s="885">
        <v>3606.5</v>
      </c>
      <c r="F331" s="889"/>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25">
      <c r="A332" s="695"/>
      <c r="B332" s="707"/>
      <c r="C332" s="660" t="s">
        <v>133</v>
      </c>
      <c r="D332" s="777"/>
      <c r="E332" s="885">
        <v>12.4</v>
      </c>
      <c r="F332" s="889"/>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25">
      <c r="A333" s="695"/>
      <c r="B333" s="707"/>
      <c r="C333" s="660" t="s">
        <v>134</v>
      </c>
      <c r="D333" s="777"/>
      <c r="E333" s="885">
        <v>94.24</v>
      </c>
      <c r="F333" s="889"/>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25">
      <c r="A334" s="695"/>
      <c r="B334" s="707"/>
      <c r="C334" s="660" t="s">
        <v>135</v>
      </c>
      <c r="D334" s="777"/>
      <c r="E334" s="885">
        <v>35.96</v>
      </c>
      <c r="F334" s="889"/>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25">
      <c r="A335" s="695"/>
      <c r="B335" s="707"/>
      <c r="C335" s="660" t="s">
        <v>136</v>
      </c>
      <c r="D335" s="777"/>
      <c r="E335" s="885">
        <v>0</v>
      </c>
      <c r="F335" s="889"/>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25">
      <c r="A336" s="695"/>
      <c r="B336" s="707"/>
      <c r="C336" s="660" t="s">
        <v>137</v>
      </c>
      <c r="D336" s="777"/>
      <c r="E336" s="885">
        <v>0</v>
      </c>
      <c r="F336" s="889"/>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25">
      <c r="A337" s="695"/>
      <c r="B337" s="707"/>
      <c r="C337" s="660" t="s">
        <v>138</v>
      </c>
      <c r="D337" s="777"/>
      <c r="E337" s="885">
        <v>3245.4</v>
      </c>
      <c r="F337" s="889"/>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25">
      <c r="A338" s="695"/>
      <c r="B338" s="707"/>
      <c r="C338" s="660" t="s">
        <v>139</v>
      </c>
      <c r="D338" s="777"/>
      <c r="E338" s="885">
        <v>24.8</v>
      </c>
      <c r="F338" s="889"/>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25">
      <c r="A339" s="695"/>
      <c r="B339" s="707"/>
      <c r="C339" s="660" t="s">
        <v>140</v>
      </c>
      <c r="D339" s="777"/>
      <c r="E339" s="885">
        <v>0</v>
      </c>
      <c r="F339" s="889"/>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25">
      <c r="A340" s="695"/>
      <c r="B340" s="707"/>
      <c r="C340" s="660" t="s">
        <v>141</v>
      </c>
      <c r="D340" s="777"/>
      <c r="E340" s="885">
        <v>0</v>
      </c>
      <c r="F340" s="889"/>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25">
      <c r="A341" s="695"/>
      <c r="B341" s="707"/>
      <c r="C341" s="660" t="s">
        <v>142</v>
      </c>
      <c r="D341" s="777"/>
      <c r="E341" s="885">
        <v>1805.05</v>
      </c>
      <c r="F341" s="889"/>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25">
      <c r="A342" s="695"/>
      <c r="B342" s="707"/>
      <c r="C342" s="660" t="s">
        <v>143</v>
      </c>
      <c r="D342" s="777"/>
      <c r="E342" s="885">
        <v>2264.4349999999999</v>
      </c>
      <c r="F342" s="889"/>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25">
      <c r="A343" s="695"/>
      <c r="B343" s="707"/>
      <c r="C343" s="660" t="s">
        <v>144</v>
      </c>
      <c r="D343" s="777"/>
      <c r="E343" s="885">
        <v>1982.5</v>
      </c>
      <c r="F343" s="889"/>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25">
      <c r="A344" s="695"/>
      <c r="B344" s="707"/>
      <c r="C344" s="660" t="s">
        <v>145</v>
      </c>
      <c r="D344" s="777"/>
      <c r="E344" s="885">
        <v>144.15199999999999</v>
      </c>
      <c r="F344" s="889"/>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25">
      <c r="A345" s="695"/>
      <c r="B345" s="707"/>
      <c r="C345" s="660" t="s">
        <v>146</v>
      </c>
      <c r="D345" s="777"/>
      <c r="E345" s="885">
        <v>0</v>
      </c>
      <c r="F345" s="889"/>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25">
      <c r="A346" s="695"/>
      <c r="B346" s="707"/>
      <c r="C346" s="660" t="s">
        <v>147</v>
      </c>
      <c r="D346" s="777"/>
      <c r="E346" s="885">
        <v>1887.97</v>
      </c>
      <c r="F346" s="889"/>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25">
      <c r="A347" s="695"/>
      <c r="B347" s="707"/>
      <c r="C347" s="660" t="s">
        <v>148</v>
      </c>
      <c r="D347" s="777"/>
      <c r="E347" s="885">
        <v>0</v>
      </c>
      <c r="F347" s="889"/>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25">
      <c r="A348" s="695"/>
      <c r="B348" s="707"/>
      <c r="C348" s="660" t="s">
        <v>149</v>
      </c>
      <c r="D348" s="777"/>
      <c r="E348" s="885">
        <v>87.2</v>
      </c>
      <c r="F348" s="889"/>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25">
      <c r="A349" s="695"/>
      <c r="B349" s="707"/>
      <c r="C349" s="660" t="s">
        <v>150</v>
      </c>
      <c r="D349" s="777"/>
      <c r="E349" s="885">
        <v>128.69999999999999</v>
      </c>
      <c r="F349" s="889"/>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25">
      <c r="A350" s="695"/>
      <c r="B350" s="707"/>
      <c r="C350" s="660" t="s">
        <v>151</v>
      </c>
      <c r="D350" s="777"/>
      <c r="E350" s="885">
        <v>32.488</v>
      </c>
      <c r="F350" s="889"/>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25">
      <c r="A351" s="695"/>
      <c r="B351" s="707"/>
      <c r="C351" s="660" t="s">
        <v>152</v>
      </c>
      <c r="D351" s="777"/>
      <c r="E351" s="885">
        <v>0</v>
      </c>
      <c r="F351" s="889"/>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25">
      <c r="A352" s="695"/>
      <c r="B352" s="707"/>
      <c r="C352" s="660" t="s">
        <v>153</v>
      </c>
      <c r="D352" s="777"/>
      <c r="E352" s="885">
        <v>0</v>
      </c>
      <c r="F352" s="889"/>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25">
      <c r="A353" s="695"/>
      <c r="B353" s="707"/>
      <c r="C353" s="660" t="s">
        <v>154</v>
      </c>
      <c r="D353" s="777"/>
      <c r="E353" s="885">
        <v>5934.8</v>
      </c>
      <c r="F353" s="889"/>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25">
      <c r="A354" s="695"/>
      <c r="B354" s="707"/>
      <c r="C354" s="660" t="s">
        <v>155</v>
      </c>
      <c r="D354" s="777"/>
      <c r="E354" s="885">
        <v>325.34999999999997</v>
      </c>
      <c r="F354" s="889"/>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25">
      <c r="A355" s="695"/>
      <c r="B355" s="707"/>
      <c r="C355" s="660" t="s">
        <v>156</v>
      </c>
      <c r="D355" s="777"/>
      <c r="E355" s="885">
        <v>0</v>
      </c>
      <c r="F355" s="889"/>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25">
      <c r="A356" s="695"/>
      <c r="B356" s="707"/>
      <c r="C356" s="660" t="s">
        <v>157</v>
      </c>
      <c r="D356" s="777"/>
      <c r="E356" s="885">
        <v>0</v>
      </c>
      <c r="F356" s="889"/>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25">
      <c r="A357" s="695"/>
      <c r="B357" s="707"/>
      <c r="C357" s="660" t="s">
        <v>158</v>
      </c>
      <c r="D357" s="777"/>
      <c r="E357" s="885">
        <v>3985</v>
      </c>
      <c r="F357" s="889"/>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25">
      <c r="A358" s="695"/>
      <c r="B358" s="707"/>
      <c r="C358" s="660" t="s">
        <v>159</v>
      </c>
      <c r="D358" s="777"/>
      <c r="E358" s="885">
        <v>13214</v>
      </c>
      <c r="F358" s="889"/>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25">
      <c r="A359" s="695"/>
      <c r="B359" s="707"/>
      <c r="C359" s="660" t="s">
        <v>160</v>
      </c>
      <c r="D359" s="777"/>
      <c r="E359" s="885">
        <v>13396</v>
      </c>
      <c r="F359" s="889"/>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25">
      <c r="A360" s="695"/>
      <c r="B360" s="707"/>
      <c r="C360" s="660" t="s">
        <v>161</v>
      </c>
      <c r="D360" s="777"/>
      <c r="E360" s="885">
        <v>4944.8</v>
      </c>
      <c r="F360" s="889"/>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25">
      <c r="A361" s="695"/>
      <c r="B361" s="707"/>
      <c r="C361" s="660" t="s">
        <v>162</v>
      </c>
      <c r="D361" s="777"/>
      <c r="E361" s="885">
        <v>0</v>
      </c>
      <c r="F361" s="889"/>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25">
      <c r="A362" s="695"/>
      <c r="B362" s="707"/>
      <c r="C362" s="660" t="s">
        <v>163</v>
      </c>
      <c r="D362" s="777"/>
      <c r="E362" s="885">
        <v>0</v>
      </c>
      <c r="F362" s="889"/>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25">
      <c r="A363" s="695"/>
      <c r="B363" s="707"/>
      <c r="C363" s="660" t="s">
        <v>164</v>
      </c>
      <c r="D363" s="786"/>
      <c r="E363" s="885">
        <v>189.3</v>
      </c>
      <c r="F363" s="889"/>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5" hidden="1" customHeight="1" outlineLevel="1" x14ac:dyDescent="0.25">
      <c r="A364" s="695"/>
      <c r="B364" s="707"/>
      <c r="C364" s="660" t="s">
        <v>621</v>
      </c>
      <c r="D364" s="660"/>
      <c r="E364" s="885">
        <f>E248</f>
        <v>28</v>
      </c>
      <c r="F364" s="890"/>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25">
      <c r="A365" s="695"/>
      <c r="B365" s="695"/>
      <c r="C365" s="791" t="s">
        <v>256</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 customHeight="1" collapsed="1" x14ac:dyDescent="0.25">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25">
      <c r="A367" s="676"/>
      <c r="B367" s="639" t="s">
        <v>1551</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 hidden="1" customHeight="1" outlineLevel="1" x14ac:dyDescent="0.25">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 hidden="1" customHeight="1" outlineLevel="1" x14ac:dyDescent="0.25">
      <c r="B369" s="365">
        <v>2022</v>
      </c>
      <c r="C369" s="365">
        <v>2025</v>
      </c>
      <c r="D369" s="365">
        <v>2030</v>
      </c>
    </row>
    <row r="370" spans="2:8" s="176" customFormat="1" ht="33.4" hidden="1" customHeight="1" outlineLevel="1" x14ac:dyDescent="0.25">
      <c r="B370" s="392" t="s">
        <v>526</v>
      </c>
      <c r="C370" s="392" t="s">
        <v>528</v>
      </c>
      <c r="D370" s="392" t="s">
        <v>529</v>
      </c>
    </row>
    <row r="371" spans="2:8" s="176" customFormat="1" ht="22.5" hidden="1" customHeight="1" outlineLevel="1" x14ac:dyDescent="0.25">
      <c r="B371" s="392" t="s">
        <v>527</v>
      </c>
      <c r="C371" s="392" t="s">
        <v>541</v>
      </c>
      <c r="D371" s="392" t="s">
        <v>542</v>
      </c>
    </row>
    <row r="372" spans="2:8" s="176" customFormat="1" ht="21.4" hidden="1" customHeight="1" outlineLevel="1" x14ac:dyDescent="0.25"/>
    <row r="373" spans="2:8" s="176" customFormat="1" ht="47.25" hidden="1" outlineLevel="1" x14ac:dyDescent="0.25">
      <c r="B373" s="794" t="s">
        <v>271</v>
      </c>
      <c r="C373" s="794" t="s">
        <v>530</v>
      </c>
      <c r="D373" s="794" t="s">
        <v>1445</v>
      </c>
      <c r="E373" s="794" t="s">
        <v>531</v>
      </c>
      <c r="F373" s="794" t="s">
        <v>1446</v>
      </c>
      <c r="G373" s="794" t="s">
        <v>543</v>
      </c>
      <c r="H373" s="795"/>
    </row>
    <row r="374" spans="2:8" s="176" customFormat="1" hidden="1" outlineLevel="1" x14ac:dyDescent="0.25">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 hidden="1" customHeight="1" outlineLevel="1" x14ac:dyDescent="0.25">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899999999999999" hidden="1" customHeight="1" outlineLevel="1" x14ac:dyDescent="0.25">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899999999999999" hidden="1" customHeight="1" outlineLevel="1" x14ac:dyDescent="0.25">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 hidden="1" customHeight="1" outlineLevel="1" x14ac:dyDescent="0.25">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 hidden="1" customHeight="1" outlineLevel="1" x14ac:dyDescent="0.25">
      <c r="B379" s="796">
        <v>2026</v>
      </c>
      <c r="C379" s="800">
        <f t="shared" si="15"/>
        <v>3.8437355279655097E-2</v>
      </c>
      <c r="D379" s="797">
        <v>0.8</v>
      </c>
      <c r="E379" s="798">
        <f t="shared" si="12"/>
        <v>3.8437355279655099E-5</v>
      </c>
      <c r="F379" s="800">
        <f t="shared" si="13"/>
        <v>3.8437355279655097E-2</v>
      </c>
      <c r="G379" s="804">
        <f t="shared" si="14"/>
        <v>0.8</v>
      </c>
    </row>
    <row r="380" spans="2:8" s="176" customFormat="1" ht="30.4" hidden="1" customHeight="1" outlineLevel="1" x14ac:dyDescent="0.25">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 hidden="1" customHeight="1" outlineLevel="1" x14ac:dyDescent="0.25">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 hidden="1" customHeight="1" outlineLevel="1" x14ac:dyDescent="0.25">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 hidden="1" customHeight="1" outlineLevel="1" x14ac:dyDescent="0.25">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 hidden="1" customHeight="1" outlineLevel="1" x14ac:dyDescent="0.25">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 hidden="1" customHeight="1" outlineLevel="1" x14ac:dyDescent="0.25">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 hidden="1" customHeight="1" outlineLevel="1" x14ac:dyDescent="0.25">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 hidden="1" customHeight="1" outlineLevel="1" x14ac:dyDescent="0.25">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 hidden="1" customHeight="1" outlineLevel="1" x14ac:dyDescent="0.25">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 hidden="1" customHeight="1" outlineLevel="1" x14ac:dyDescent="0.25">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 hidden="1" customHeight="1" outlineLevel="1" x14ac:dyDescent="0.25">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 hidden="1" customHeight="1" outlineLevel="1" x14ac:dyDescent="0.25">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 hidden="1" customHeight="1" outlineLevel="1" x14ac:dyDescent="0.25">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 hidden="1" customHeight="1" outlineLevel="1" x14ac:dyDescent="0.25">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 hidden="1" customHeight="1" outlineLevel="1" x14ac:dyDescent="0.25">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 hidden="1" customHeight="1" outlineLevel="1" x14ac:dyDescent="0.25">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 hidden="1" customHeight="1" outlineLevel="1" x14ac:dyDescent="0.25">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 hidden="1" customHeight="1" outlineLevel="1" x14ac:dyDescent="0.25">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 hidden="1" customHeight="1" outlineLevel="1" x14ac:dyDescent="0.25">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 hidden="1" customHeight="1" outlineLevel="1" x14ac:dyDescent="0.25">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 hidden="1" customHeight="1" outlineLevel="1" x14ac:dyDescent="0.25">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 hidden="1" customHeight="1" outlineLevel="1" x14ac:dyDescent="0.25">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 hidden="1" customHeight="1" outlineLevel="1" x14ac:dyDescent="0.25">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 hidden="1" customHeight="1" outlineLevel="1" x14ac:dyDescent="0.25">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 hidden="1" customHeight="1" outlineLevel="1" x14ac:dyDescent="0.25">
      <c r="B404" s="660"/>
      <c r="C404" s="800"/>
      <c r="D404" s="805"/>
      <c r="E404" s="802"/>
      <c r="F404" s="800"/>
      <c r="G404" s="804"/>
    </row>
    <row r="405" spans="1:86" s="176" customFormat="1" ht="30.4" hidden="1" customHeight="1" outlineLevel="1" x14ac:dyDescent="0.25">
      <c r="B405" s="660"/>
      <c r="C405" s="800"/>
      <c r="D405" s="805"/>
      <c r="E405" s="802"/>
      <c r="F405" s="800"/>
      <c r="G405" s="804"/>
    </row>
    <row r="406" spans="1:86" s="176" customFormat="1" ht="30.4" hidden="1" customHeight="1" outlineLevel="1" x14ac:dyDescent="0.25">
      <c r="B406" s="670"/>
      <c r="C406" s="806"/>
      <c r="D406" s="807"/>
      <c r="E406" s="808"/>
      <c r="F406" s="809"/>
      <c r="G406" s="810"/>
    </row>
    <row r="407" spans="1:86" ht="21.4" customHeight="1" collapsed="1" x14ac:dyDescent="0.25">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25">
      <c r="A408" s="676"/>
      <c r="B408" s="639" t="s">
        <v>1552</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 hidden="1" customHeight="1" outlineLevel="1" x14ac:dyDescent="0.25">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 hidden="1" customHeight="1" outlineLevel="1" x14ac:dyDescent="0.25">
      <c r="A410" s="176"/>
      <c r="B410" s="790" t="s">
        <v>1595</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 hidden="1" customHeight="1" outlineLevel="1" x14ac:dyDescent="0.25">
      <c r="A411" s="670"/>
      <c r="B411" s="371" t="s">
        <v>511</v>
      </c>
      <c r="C411" s="371" t="s">
        <v>1594</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 hidden="1" customHeight="1" outlineLevel="1" x14ac:dyDescent="0.25">
      <c r="A412" s="670"/>
      <c r="B412" s="392" t="s">
        <v>512</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 hidden="1" customHeight="1" outlineLevel="1" x14ac:dyDescent="0.25">
      <c r="A413" s="670"/>
      <c r="B413" s="392" t="s">
        <v>1596</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 hidden="1" customHeight="1" outlineLevel="1" x14ac:dyDescent="0.25">
      <c r="A414" s="670"/>
      <c r="B414" s="392" t="s">
        <v>513</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 hidden="1" customHeight="1" outlineLevel="1" x14ac:dyDescent="0.25">
      <c r="A415" s="670"/>
      <c r="B415" s="392" t="s">
        <v>514</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 hidden="1" customHeight="1" outlineLevel="1" x14ac:dyDescent="0.25">
      <c r="A416" s="670"/>
      <c r="B416" s="392" t="s">
        <v>515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 hidden="1" customHeight="1" outlineLevel="1" x14ac:dyDescent="0.25">
      <c r="A417" s="670"/>
      <c r="B417" s="392" t="s">
        <v>516</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 hidden="1" customHeight="1" outlineLevel="1" x14ac:dyDescent="0.25">
      <c r="A418" s="670"/>
      <c r="B418" s="392" t="s">
        <v>517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 hidden="1" customHeight="1" outlineLevel="1" x14ac:dyDescent="0.25">
      <c r="A419" s="670"/>
      <c r="B419" s="392" t="s">
        <v>518</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 hidden="1" customHeight="1" outlineLevel="1" x14ac:dyDescent="0.25">
      <c r="A420" s="670"/>
      <c r="B420" s="392" t="s">
        <v>519</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 hidden="1" customHeight="1" outlineLevel="1" x14ac:dyDescent="0.25">
      <c r="A421" s="670"/>
      <c r="B421" s="392" t="s">
        <v>428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 hidden="1" customHeight="1" outlineLevel="1" x14ac:dyDescent="0.25">
      <c r="A422" s="670"/>
      <c r="B422" s="392" t="s">
        <v>520</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 hidden="1" customHeight="1" outlineLevel="1" x14ac:dyDescent="0.25">
      <c r="A423" s="176"/>
      <c r="B423" s="423" t="s">
        <v>554</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 customHeight="1" collapsed="1" x14ac:dyDescent="0.25">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 customHeight="1" x14ac:dyDescent="0.25">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 customHeight="1" x14ac:dyDescent="0.25">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 customHeight="1" x14ac:dyDescent="0.25">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 customHeight="1" x14ac:dyDescent="0.25">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 customHeight="1" x14ac:dyDescent="0.25">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 customHeight="1" x14ac:dyDescent="0.25">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 customHeight="1" x14ac:dyDescent="0.25">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 customHeight="1" x14ac:dyDescent="0.25">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 customHeight="1" x14ac:dyDescent="0.25">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 customHeight="1" x14ac:dyDescent="0.25">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 customHeight="1" x14ac:dyDescent="0.25">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 customHeight="1" x14ac:dyDescent="0.25">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 customHeight="1" x14ac:dyDescent="0.25">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 customHeight="1" x14ac:dyDescent="0.25">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 customHeight="1" x14ac:dyDescent="0.25">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 customHeight="1" x14ac:dyDescent="0.25">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 customHeight="1" x14ac:dyDescent="0.25">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 customHeight="1" x14ac:dyDescent="0.25">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 customHeight="1" x14ac:dyDescent="0.25">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 customHeight="1" x14ac:dyDescent="0.25">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 customHeight="1" x14ac:dyDescent="0.25">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 customHeight="1" x14ac:dyDescent="0.25">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 customHeight="1" x14ac:dyDescent="0.25">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 customHeight="1" x14ac:dyDescent="0.25">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 customHeight="1" x14ac:dyDescent="0.25">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 customHeight="1" x14ac:dyDescent="0.25">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 customHeight="1" x14ac:dyDescent="0.25">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 customHeight="1" x14ac:dyDescent="0.25">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 customHeight="1" x14ac:dyDescent="0.25">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 customHeight="1" x14ac:dyDescent="0.25">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 customHeight="1" x14ac:dyDescent="0.25">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 customHeight="1" x14ac:dyDescent="0.25">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 customHeight="1" x14ac:dyDescent="0.25">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 customHeight="1" x14ac:dyDescent="0.25">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 customHeight="1" x14ac:dyDescent="0.25">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 customHeight="1" x14ac:dyDescent="0.25">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 customHeight="1" x14ac:dyDescent="0.25">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 customHeight="1" x14ac:dyDescent="0.25">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 customHeight="1" x14ac:dyDescent="0.25">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 customHeight="1" x14ac:dyDescent="0.25">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 customHeight="1" x14ac:dyDescent="0.25">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 customHeight="1" x14ac:dyDescent="0.25">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 customHeight="1" x14ac:dyDescent="0.25">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 customHeight="1" x14ac:dyDescent="0.25">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B133:B135"/>
    <mergeCell ref="C127:C129"/>
    <mergeCell ref="D127:D129"/>
    <mergeCell ref="B127:B129"/>
    <mergeCell ref="B102:B104"/>
    <mergeCell ref="D102:D104"/>
    <mergeCell ref="D114:D116"/>
    <mergeCell ref="B130:B132"/>
    <mergeCell ref="B118:B121"/>
    <mergeCell ref="E114:J114"/>
    <mergeCell ref="E115:F115"/>
    <mergeCell ref="G115:H115"/>
    <mergeCell ref="I115:J115"/>
    <mergeCell ref="J29:M29"/>
    <mergeCell ref="E127:J127"/>
    <mergeCell ref="E128:F128"/>
    <mergeCell ref="G128:H128"/>
    <mergeCell ref="F143:G143"/>
    <mergeCell ref="J143:K143"/>
    <mergeCell ref="E142:E144"/>
    <mergeCell ref="I128:J128"/>
    <mergeCell ref="C142:C144"/>
    <mergeCell ref="F142:K142"/>
    <mergeCell ref="B145:B149"/>
    <mergeCell ref="B150:B154"/>
    <mergeCell ref="B155:B159"/>
    <mergeCell ref="B142:B144"/>
    <mergeCell ref="D142:D144"/>
    <mergeCell ref="B94:B95"/>
    <mergeCell ref="B92:B93"/>
    <mergeCell ref="N29:Q29"/>
    <mergeCell ref="J28:Q28"/>
    <mergeCell ref="R28:R30"/>
    <mergeCell ref="I28:I29"/>
    <mergeCell ref="K83:K84"/>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75" zeroHeight="1" x14ac:dyDescent="0.25"/>
  <cols>
    <col min="1" max="1" width="8.7109375" style="169" customWidth="1"/>
    <col min="2" max="2" width="34.28515625" style="169" customWidth="1"/>
    <col min="3" max="3" width="31.42578125" style="169" bestFit="1" customWidth="1"/>
    <col min="4" max="4" width="30.28515625" style="169" bestFit="1" customWidth="1"/>
    <col min="5" max="5" width="31.28515625" style="169" bestFit="1" customWidth="1"/>
    <col min="6" max="18" width="8.7109375" style="169" customWidth="1"/>
    <col min="19" max="16384" width="8.7109375" style="169" hidden="1"/>
  </cols>
  <sheetData>
    <row r="1" spans="2:6" x14ac:dyDescent="0.25"/>
    <row r="2" spans="2:6" x14ac:dyDescent="0.25"/>
    <row r="3" spans="2:6" x14ac:dyDescent="0.25"/>
    <row r="4" spans="2:6" x14ac:dyDescent="0.25"/>
    <row r="5" spans="2:6" x14ac:dyDescent="0.25"/>
    <row r="6" spans="2:6" x14ac:dyDescent="0.25"/>
    <row r="7" spans="2:6" x14ac:dyDescent="0.25"/>
    <row r="8" spans="2:6" x14ac:dyDescent="0.25"/>
    <row r="9" spans="2:6" x14ac:dyDescent="0.25"/>
    <row r="10" spans="2:6" x14ac:dyDescent="0.25"/>
    <row r="11" spans="2:6" x14ac:dyDescent="0.25"/>
    <row r="12" spans="2:6" ht="18.75" x14ac:dyDescent="0.3">
      <c r="B12" s="478" t="s">
        <v>273</v>
      </c>
      <c r="C12" s="236"/>
      <c r="D12" s="236"/>
      <c r="E12" s="236"/>
      <c r="F12" s="176"/>
    </row>
    <row r="13" spans="2:6" x14ac:dyDescent="0.25">
      <c r="B13" s="473" t="s">
        <v>274</v>
      </c>
      <c r="C13" s="236"/>
      <c r="D13" s="236"/>
      <c r="E13" s="236"/>
      <c r="F13" s="176"/>
    </row>
    <row r="14" spans="2:6" x14ac:dyDescent="0.25">
      <c r="B14" s="236"/>
      <c r="C14" s="236"/>
      <c r="D14" s="236"/>
      <c r="E14" s="236"/>
      <c r="F14" s="176"/>
    </row>
    <row r="15" spans="2:6" x14ac:dyDescent="0.25">
      <c r="B15" s="1305" t="s">
        <v>275</v>
      </c>
      <c r="C15" s="1306"/>
      <c r="D15" s="1306"/>
      <c r="E15" s="1307"/>
      <c r="F15" s="176"/>
    </row>
    <row r="16" spans="2:6" x14ac:dyDescent="0.25">
      <c r="B16" s="474" t="s">
        <v>276</v>
      </c>
      <c r="C16" s="475" t="s">
        <v>277</v>
      </c>
      <c r="D16" s="475" t="s">
        <v>278</v>
      </c>
      <c r="E16" s="475" t="s">
        <v>279</v>
      </c>
      <c r="F16" s="176"/>
    </row>
    <row r="17" spans="2:6" x14ac:dyDescent="0.25">
      <c r="B17" s="474" t="s">
        <v>280</v>
      </c>
      <c r="C17" s="475" t="s">
        <v>281</v>
      </c>
      <c r="D17" s="475"/>
      <c r="E17" s="475"/>
      <c r="F17" s="176"/>
    </row>
    <row r="18" spans="2:6" x14ac:dyDescent="0.25">
      <c r="B18" s="474" t="s">
        <v>282</v>
      </c>
      <c r="C18" s="475" t="s">
        <v>283</v>
      </c>
      <c r="D18" s="475" t="s">
        <v>284</v>
      </c>
      <c r="E18" s="475"/>
      <c r="F18" s="176"/>
    </row>
    <row r="19" spans="2:6" x14ac:dyDescent="0.25">
      <c r="B19" s="474" t="s">
        <v>285</v>
      </c>
      <c r="C19" s="475" t="s">
        <v>281</v>
      </c>
      <c r="D19" s="475" t="s">
        <v>286</v>
      </c>
      <c r="E19" s="475" t="s">
        <v>287</v>
      </c>
      <c r="F19" s="176"/>
    </row>
    <row r="20" spans="2:6" x14ac:dyDescent="0.25">
      <c r="B20" s="236"/>
      <c r="C20" s="476"/>
      <c r="D20" s="476"/>
      <c r="E20" s="476"/>
      <c r="F20" s="176"/>
    </row>
    <row r="21" spans="2:6" x14ac:dyDescent="0.25">
      <c r="B21" s="1305" t="s">
        <v>288</v>
      </c>
      <c r="C21" s="1306"/>
      <c r="D21" s="1306"/>
      <c r="E21" s="1307"/>
      <c r="F21" s="176"/>
    </row>
    <row r="22" spans="2:6" ht="18" x14ac:dyDescent="0.25">
      <c r="B22" s="474" t="s">
        <v>1423</v>
      </c>
      <c r="C22" s="475" t="s">
        <v>289</v>
      </c>
      <c r="D22" s="475" t="s">
        <v>290</v>
      </c>
      <c r="E22" s="475"/>
      <c r="F22" s="176"/>
    </row>
    <row r="23" spans="2:6" ht="18" x14ac:dyDescent="0.25">
      <c r="B23" s="474" t="s">
        <v>1423</v>
      </c>
      <c r="C23" s="475" t="s">
        <v>291</v>
      </c>
      <c r="D23" s="475" t="s">
        <v>1424</v>
      </c>
      <c r="E23" s="475"/>
      <c r="F23" s="176"/>
    </row>
    <row r="24" spans="2:6" ht="18" x14ac:dyDescent="0.25">
      <c r="B24" s="474" t="s">
        <v>292</v>
      </c>
      <c r="C24" s="475" t="s">
        <v>293</v>
      </c>
      <c r="D24" s="475" t="s">
        <v>294</v>
      </c>
      <c r="E24" s="475" t="s">
        <v>1425</v>
      </c>
      <c r="F24" s="176"/>
    </row>
    <row r="25" spans="2:6" ht="18" x14ac:dyDescent="0.25">
      <c r="B25" s="474" t="s">
        <v>295</v>
      </c>
      <c r="C25" s="475" t="s">
        <v>296</v>
      </c>
      <c r="D25" s="475" t="s">
        <v>297</v>
      </c>
      <c r="E25" s="475" t="s">
        <v>1426</v>
      </c>
      <c r="F25" s="176"/>
    </row>
    <row r="26" spans="2:6" ht="18" x14ac:dyDescent="0.25">
      <c r="B26" s="474" t="s">
        <v>298</v>
      </c>
      <c r="C26" s="475" t="s">
        <v>1427</v>
      </c>
      <c r="D26" s="475" t="s">
        <v>299</v>
      </c>
      <c r="E26" s="475"/>
      <c r="F26" s="176"/>
    </row>
    <row r="27" spans="2:6" ht="18" x14ac:dyDescent="0.25">
      <c r="B27" s="474" t="s">
        <v>1428</v>
      </c>
      <c r="C27" s="475" t="s">
        <v>300</v>
      </c>
      <c r="D27" s="475" t="s">
        <v>301</v>
      </c>
      <c r="E27" s="475" t="s">
        <v>302</v>
      </c>
      <c r="F27" s="176"/>
    </row>
    <row r="28" spans="2:6" x14ac:dyDescent="0.25">
      <c r="B28" s="236"/>
      <c r="C28" s="476"/>
      <c r="D28" s="476"/>
      <c r="E28" s="476"/>
      <c r="F28" s="176"/>
    </row>
    <row r="29" spans="2:6" x14ac:dyDescent="0.25">
      <c r="B29" s="1305" t="s">
        <v>7</v>
      </c>
      <c r="C29" s="1306"/>
      <c r="D29" s="1306"/>
      <c r="E29" s="1307"/>
      <c r="F29" s="176"/>
    </row>
    <row r="30" spans="2:6" x14ac:dyDescent="0.25">
      <c r="B30" s="474" t="s">
        <v>303</v>
      </c>
      <c r="C30" s="475" t="s">
        <v>304</v>
      </c>
      <c r="D30" s="475" t="s">
        <v>305</v>
      </c>
      <c r="E30" s="475"/>
      <c r="F30" s="176"/>
    </row>
    <row r="31" spans="2:6" x14ac:dyDescent="0.25">
      <c r="B31" s="474" t="s">
        <v>306</v>
      </c>
      <c r="C31" s="475" t="s">
        <v>307</v>
      </c>
      <c r="D31" s="475"/>
      <c r="E31" s="475"/>
      <c r="F31" s="176"/>
    </row>
    <row r="32" spans="2:6" x14ac:dyDescent="0.25">
      <c r="B32" s="474" t="s">
        <v>308</v>
      </c>
      <c r="C32" s="475" t="s">
        <v>309</v>
      </c>
      <c r="D32" s="475" t="s">
        <v>310</v>
      </c>
      <c r="E32" s="475"/>
      <c r="F32" s="176"/>
    </row>
    <row r="33" spans="2:6" x14ac:dyDescent="0.25">
      <c r="B33" s="474" t="s">
        <v>311</v>
      </c>
      <c r="C33" s="475" t="s">
        <v>312</v>
      </c>
      <c r="D33" s="475"/>
      <c r="E33" s="475"/>
      <c r="F33" s="176"/>
    </row>
    <row r="34" spans="2:6" x14ac:dyDescent="0.25">
      <c r="B34" s="474" t="s">
        <v>313</v>
      </c>
      <c r="C34" s="475" t="s">
        <v>314</v>
      </c>
      <c r="D34" s="475" t="s">
        <v>315</v>
      </c>
      <c r="E34" s="475"/>
      <c r="F34" s="176"/>
    </row>
    <row r="35" spans="2:6" x14ac:dyDescent="0.25">
      <c r="B35" s="474" t="s">
        <v>316</v>
      </c>
      <c r="C35" s="475" t="s">
        <v>317</v>
      </c>
      <c r="D35" s="475"/>
      <c r="E35" s="475"/>
      <c r="F35" s="176"/>
    </row>
    <row r="36" spans="2:6" x14ac:dyDescent="0.25">
      <c r="B36" s="236"/>
      <c r="C36" s="476"/>
      <c r="D36" s="476"/>
      <c r="E36" s="476"/>
      <c r="F36" s="176"/>
    </row>
    <row r="37" spans="2:6" x14ac:dyDescent="0.25">
      <c r="B37" s="1305" t="s">
        <v>318</v>
      </c>
      <c r="C37" s="1307"/>
      <c r="D37" s="476"/>
      <c r="E37" s="476"/>
      <c r="F37" s="176"/>
    </row>
    <row r="38" spans="2:6" x14ac:dyDescent="0.25">
      <c r="B38" s="474" t="s">
        <v>319</v>
      </c>
      <c r="C38" s="475" t="s">
        <v>320</v>
      </c>
      <c r="D38" s="476"/>
      <c r="E38" s="476"/>
      <c r="F38" s="176"/>
    </row>
    <row r="39" spans="2:6" x14ac:dyDescent="0.25">
      <c r="B39" s="474" t="s">
        <v>321</v>
      </c>
      <c r="C39" s="475" t="s">
        <v>322</v>
      </c>
      <c r="D39" s="476"/>
      <c r="E39" s="476"/>
      <c r="F39" s="176"/>
    </row>
    <row r="40" spans="2:6" x14ac:dyDescent="0.25">
      <c r="B40" s="236"/>
      <c r="C40" s="236"/>
      <c r="D40" s="476"/>
      <c r="E40" s="476"/>
      <c r="F40" s="176"/>
    </row>
    <row r="41" spans="2:6" x14ac:dyDescent="0.25">
      <c r="B41" s="1305" t="s">
        <v>323</v>
      </c>
      <c r="C41" s="1307"/>
      <c r="D41" s="476"/>
      <c r="E41" s="476"/>
      <c r="F41" s="176"/>
    </row>
    <row r="42" spans="2:6" ht="18" x14ac:dyDescent="0.25">
      <c r="B42" s="474" t="s">
        <v>324</v>
      </c>
      <c r="C42" s="477" t="s">
        <v>1429</v>
      </c>
      <c r="D42" s="476"/>
      <c r="E42" s="476"/>
      <c r="F42" s="176"/>
    </row>
    <row r="43" spans="2:6" ht="18" x14ac:dyDescent="0.25">
      <c r="B43" s="474" t="s">
        <v>325</v>
      </c>
      <c r="C43" s="477" t="s">
        <v>1430</v>
      </c>
      <c r="D43" s="476"/>
      <c r="E43" s="476"/>
      <c r="F43" s="176"/>
    </row>
    <row r="44" spans="2:6" ht="18" x14ac:dyDescent="0.25">
      <c r="B44" s="474" t="s">
        <v>326</v>
      </c>
      <c r="C44" s="477" t="s">
        <v>1431</v>
      </c>
      <c r="D44" s="476"/>
      <c r="E44" s="476"/>
      <c r="F44" s="176"/>
    </row>
    <row r="45" spans="2:6" ht="18" x14ac:dyDescent="0.25">
      <c r="B45" s="474" t="s">
        <v>327</v>
      </c>
      <c r="C45" s="477" t="s">
        <v>1432</v>
      </c>
      <c r="D45" s="476"/>
      <c r="E45" s="476"/>
      <c r="F45" s="176"/>
    </row>
    <row r="46" spans="2:6" x14ac:dyDescent="0.25">
      <c r="B46" s="474" t="s">
        <v>328</v>
      </c>
      <c r="C46" s="475">
        <v>12</v>
      </c>
      <c r="D46" s="476"/>
      <c r="E46" s="476"/>
      <c r="F46" s="176"/>
    </row>
    <row r="47" spans="2:6" ht="18.75" x14ac:dyDescent="0.25">
      <c r="B47" s="474" t="s">
        <v>1433</v>
      </c>
      <c r="C47" s="475">
        <v>44</v>
      </c>
      <c r="D47" s="476"/>
      <c r="E47" s="476"/>
      <c r="F47" s="176"/>
    </row>
    <row r="48" spans="2:6" x14ac:dyDescent="0.25">
      <c r="B48" s="236"/>
      <c r="C48" s="236"/>
      <c r="D48" s="236"/>
      <c r="E48" s="236"/>
      <c r="F48" s="176"/>
    </row>
    <row r="49" x14ac:dyDescent="0.25"/>
    <row r="50" x14ac:dyDescent="0.25"/>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25"/>
  <cols>
    <col min="1" max="1" width="8.7109375" style="169" customWidth="1"/>
    <col min="2" max="2" width="34.28515625" style="169" customWidth="1"/>
    <col min="3" max="3" width="15.85546875" style="169" customWidth="1"/>
    <col min="4" max="4" width="16.28515625" style="169" customWidth="1"/>
    <col min="5" max="5" width="31.28515625" style="169" bestFit="1" customWidth="1"/>
    <col min="6" max="6" width="54.140625" style="169" customWidth="1"/>
    <col min="7" max="18" width="8.7109375" style="169" customWidth="1"/>
    <col min="19" max="16384" width="8.7109375" style="169" hidden="1"/>
  </cols>
  <sheetData>
    <row r="1" spans="2:7" ht="15.75" x14ac:dyDescent="0.25"/>
    <row r="2" spans="2:7" ht="15.75" x14ac:dyDescent="0.25"/>
    <row r="3" spans="2:7" ht="15.75" x14ac:dyDescent="0.25"/>
    <row r="4" spans="2:7" ht="15.75" x14ac:dyDescent="0.25"/>
    <row r="5" spans="2:7" ht="15.75" x14ac:dyDescent="0.25"/>
    <row r="6" spans="2:7" ht="15.75" x14ac:dyDescent="0.25"/>
    <row r="7" spans="2:7" ht="15.75" x14ac:dyDescent="0.25"/>
    <row r="8" spans="2:7" ht="15.75" x14ac:dyDescent="0.25"/>
    <row r="9" spans="2:7" ht="15.75" x14ac:dyDescent="0.25"/>
    <row r="10" spans="2:7" ht="15.75" x14ac:dyDescent="0.25"/>
    <row r="11" spans="2:7" ht="15.75" x14ac:dyDescent="0.25"/>
    <row r="12" spans="2:7" ht="18.75" x14ac:dyDescent="0.3">
      <c r="B12" s="478" t="s">
        <v>1434</v>
      </c>
      <c r="C12" s="236"/>
      <c r="D12" s="236"/>
      <c r="E12" s="236"/>
      <c r="F12" s="176"/>
    </row>
    <row r="13" spans="2:7" ht="16.5" thickBot="1" x14ac:dyDescent="0.3">
      <c r="B13" s="473"/>
      <c r="C13" s="236"/>
      <c r="D13" s="236"/>
      <c r="E13" s="236"/>
      <c r="F13" s="176"/>
    </row>
    <row r="14" spans="2:7" ht="17.25" thickTop="1" thickBot="1" x14ac:dyDescent="0.3">
      <c r="B14" s="479" t="s">
        <v>1435</v>
      </c>
      <c r="C14" s="1312" t="s">
        <v>1607</v>
      </c>
      <c r="D14" s="1312"/>
      <c r="E14" s="1312"/>
      <c r="F14" s="482"/>
      <c r="G14" s="482"/>
    </row>
    <row r="15" spans="2:7" ht="25.9" customHeight="1" thickTop="1" thickBot="1" x14ac:dyDescent="0.3">
      <c r="B15" s="479" t="s">
        <v>1604</v>
      </c>
      <c r="C15" s="1312" t="s">
        <v>1603</v>
      </c>
      <c r="D15" s="1312"/>
      <c r="E15" s="1312"/>
      <c r="F15" s="1312"/>
      <c r="G15" s="1312"/>
    </row>
    <row r="16" spans="2:7" ht="17.25" thickTop="1" thickBot="1" x14ac:dyDescent="0.3">
      <c r="B16" s="479" t="s">
        <v>1554</v>
      </c>
      <c r="C16" s="1312" t="s">
        <v>1436</v>
      </c>
      <c r="D16" s="1312"/>
      <c r="E16" s="1312"/>
      <c r="F16" s="483"/>
      <c r="G16" s="482"/>
    </row>
    <row r="17" spans="2:7" ht="15.6" customHeight="1" thickTop="1" thickBot="1" x14ac:dyDescent="0.3">
      <c r="B17" s="479" t="s">
        <v>1437</v>
      </c>
      <c r="C17" s="1312" t="s">
        <v>1553</v>
      </c>
      <c r="D17" s="1312"/>
      <c r="E17" s="1312"/>
      <c r="F17" s="483"/>
      <c r="G17" s="482"/>
    </row>
    <row r="18" spans="2:7" ht="15.6" customHeight="1" thickTop="1" thickBot="1" x14ac:dyDescent="0.3">
      <c r="B18" s="479" t="s">
        <v>1438</v>
      </c>
      <c r="C18" s="1312" t="s">
        <v>1439</v>
      </c>
      <c r="D18" s="1312"/>
      <c r="E18" s="1312"/>
      <c r="F18" s="483"/>
      <c r="G18" s="482"/>
    </row>
    <row r="19" spans="2:7" ht="35.25" customHeight="1" thickTop="1" x14ac:dyDescent="0.25">
      <c r="B19" s="1311" t="s">
        <v>1606</v>
      </c>
      <c r="C19" s="1311"/>
      <c r="D19" s="1311"/>
      <c r="E19" s="1311"/>
      <c r="F19" s="1311"/>
      <c r="G19" s="1311"/>
    </row>
    <row r="20" spans="2:7" ht="15.6" customHeight="1" x14ac:dyDescent="0.25"/>
    <row r="21" spans="2:7" ht="15.6" customHeight="1" x14ac:dyDescent="0.25"/>
    <row r="22" spans="2:7" ht="15.6" customHeight="1" x14ac:dyDescent="0.3">
      <c r="B22" s="478" t="s">
        <v>1440</v>
      </c>
    </row>
    <row r="23" spans="2:7" ht="15.6" customHeight="1" x14ac:dyDescent="0.25"/>
    <row r="24" spans="2:7" ht="15.6" customHeight="1" x14ac:dyDescent="0.25">
      <c r="B24" s="480" t="s">
        <v>1441</v>
      </c>
      <c r="C24" s="480" t="s">
        <v>1442</v>
      </c>
      <c r="D24" s="1313" t="s">
        <v>1443</v>
      </c>
      <c r="E24" s="1313"/>
      <c r="F24" s="1313"/>
    </row>
    <row r="25" spans="2:7" ht="15.6" customHeight="1" x14ac:dyDescent="0.25">
      <c r="B25" s="481" t="s">
        <v>1608</v>
      </c>
      <c r="C25" s="1033">
        <v>45658</v>
      </c>
      <c r="D25" s="1308" t="s">
        <v>1629</v>
      </c>
      <c r="E25" s="1309"/>
      <c r="F25" s="1310"/>
    </row>
    <row r="26" spans="2:7" ht="15.6" customHeight="1" x14ac:dyDescent="0.25">
      <c r="B26" s="481" t="s">
        <v>1444</v>
      </c>
      <c r="C26" s="394"/>
      <c r="D26" s="1308" t="s">
        <v>52</v>
      </c>
      <c r="E26" s="1309"/>
      <c r="F26" s="1310"/>
    </row>
    <row r="27" spans="2:7" ht="15.6" customHeight="1" x14ac:dyDescent="0.25"/>
    <row r="28" spans="2:7" ht="15.6" customHeight="1" x14ac:dyDescent="0.25"/>
    <row r="29" spans="2:7" ht="15.6" customHeight="1" x14ac:dyDescent="0.25"/>
    <row r="30" spans="2:7" ht="15.6" customHeight="1" x14ac:dyDescent="0.25"/>
    <row r="31" spans="2:7" ht="15.6" customHeight="1" x14ac:dyDescent="0.25"/>
    <row r="32" spans="2:7"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Tiago Martinho</cp:lastModifiedBy>
  <dcterms:created xsi:type="dcterms:W3CDTF">2023-04-30T14:56:45Z</dcterms:created>
  <dcterms:modified xsi:type="dcterms:W3CDTF">2026-03-02T15:36:50Z</dcterms:modified>
</cp:coreProperties>
</file>